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4505" yWindow="45" windowWidth="14310" windowHeight="12795" tabRatio="862" activeTab="1"/>
  </bookViews>
  <sheets>
    <sheet name="Podrobný rozpočet_sumár" sheetId="20" r:id="rId1"/>
    <sheet name="Podrobný rozpočet_žiadateľ" sheetId="14" r:id="rId2"/>
    <sheet name="Podrobný rozpočet_partner" sheetId="19" r:id="rId3"/>
    <sheet name="Výdavky pred predložením ŽoNFP" sheetId="17" r:id="rId4"/>
    <sheet name="Záznam z určenia výšky výdavku" sheetId="11" r:id="rId5"/>
    <sheet name="Prehľad AK_žiadateľ" sheetId="16" r:id="rId6"/>
    <sheet name="Prehľad AK_partner" sheetId="18" r:id="rId7"/>
    <sheet name="Oprávnené skupiny výdavkov" sheetId="12" r:id="rId8"/>
  </sheets>
  <externalReferences>
    <externalReference r:id="rId9"/>
  </externalReferences>
  <definedNames>
    <definedName name="_Toc463597001" localSheetId="1">'Podrobný rozpočet_žiadateľ'!#REF!</definedName>
    <definedName name="_Toc463597001" localSheetId="3">'Výdavky pred predložením ŽoNFP'!#REF!</definedName>
    <definedName name="Aktivity" localSheetId="1">#REF!</definedName>
    <definedName name="Aktivity" localSheetId="6">#REF!</definedName>
    <definedName name="Aktivity" localSheetId="3">#REF!</definedName>
    <definedName name="Aktivity" localSheetId="4">#REF!</definedName>
    <definedName name="Aktivity">#REF!</definedName>
    <definedName name="Hlavné_aktivity_projektu" localSheetId="1">#REF!</definedName>
    <definedName name="Hlavné_aktivity_projektu" localSheetId="6">#REF!</definedName>
    <definedName name="Hlavné_aktivity_projektu" localSheetId="3">#REF!</definedName>
    <definedName name="Hlavné_aktivity_projektu">#REF!</definedName>
    <definedName name="_xlnm.Print_Area" localSheetId="1">'Podrobný rozpočet_žiadateľ'!$A$1:$K$59</definedName>
    <definedName name="_xlnm.Print_Area" localSheetId="6">'Prehľad AK_partner'!$A$1:$G$66</definedName>
    <definedName name="_xlnm.Print_Area" localSheetId="5">'Prehľad AK_žiadateľ'!$A$1:$G$65</definedName>
    <definedName name="_xlnm.Print_Area" localSheetId="3">'Výdavky pred predložením ŽoNFP'!$A$1:$H$35</definedName>
    <definedName name="_xlnm.Print_Area" localSheetId="4">'Záznam z určenia výšky výdavku'!$A$1:$G$47</definedName>
    <definedName name="Podaktivity" localSheetId="1">#REF!</definedName>
    <definedName name="Podaktivity" localSheetId="6">#REF!</definedName>
    <definedName name="Podaktivity" localSheetId="3">#REF!</definedName>
    <definedName name="Podaktivity" localSheetId="4">#REF!</definedName>
    <definedName name="Podaktivity">#REF!</definedName>
    <definedName name="Podaktivity_" localSheetId="1">#REF!</definedName>
    <definedName name="Podaktivity_" localSheetId="6">#REF!</definedName>
    <definedName name="Podaktivity_" localSheetId="3">#REF!</definedName>
    <definedName name="Podaktivity_">#REF!</definedName>
    <definedName name="Rozpočet" localSheetId="6">#REF!</definedName>
    <definedName name="Rozpočet" localSheetId="3">#REF!</definedName>
    <definedName name="Rozpočet">#REF!</definedName>
    <definedName name="SkupinyVydavkov">'Oprávnené skupiny výdavkov'!$B$3:$B$15</definedName>
    <definedName name="VO" localSheetId="1">#REF!</definedName>
    <definedName name="VO" localSheetId="6">#REF!</definedName>
    <definedName name="VO" localSheetId="3">#REF!</definedName>
    <definedName name="VO" localSheetId="4">#REF!</definedName>
    <definedName name="VO">#REF!</definedName>
    <definedName name="VO_" localSheetId="1">#REF!</definedName>
    <definedName name="VO_" localSheetId="6">#REF!</definedName>
    <definedName name="VO_" localSheetId="3">#REF!</definedName>
    <definedName name="VO_" localSheetId="4">'[1]Podrobný rozpočet'!$B$297:$B$300</definedName>
    <definedName name="VO_">#REF!</definedName>
    <definedName name="VO__" localSheetId="1">'Podrobný rozpočet_žiadateľ'!$A$297:$A$300</definedName>
    <definedName name="VO__" localSheetId="6">#REF!</definedName>
    <definedName name="VO__" localSheetId="3">'Výdavky pred predložením ŽoNFP'!$A$275:$A$278</definedName>
    <definedName name="VO__" localSheetId="4">#REF!</definedName>
    <definedName name="VO__">#REF!</definedName>
    <definedName name="Výber_podaktivít" localSheetId="1">#REF!</definedName>
    <definedName name="Výber_podaktivít" localSheetId="6">#REF!</definedName>
    <definedName name="Výber_podaktivít" localSheetId="3">#REF!</definedName>
    <definedName name="Výber_podaktivít" localSheetId="4">#REF!</definedName>
    <definedName name="Výber_podaktivít">#REF!</definedName>
    <definedName name="výberpodaktivit" localSheetId="1">'Podrobný rozpočet_žiadateľ'!$A$292:$A$296</definedName>
    <definedName name="výberpodaktivit" localSheetId="6">#REF!</definedName>
    <definedName name="výberpodaktivit" localSheetId="3">'Výdavky pred predložením ŽoNFP'!$A$268:$A$274</definedName>
    <definedName name="výberpodaktivit">#REF!</definedName>
  </definedNames>
  <calcPr calcId="145621"/>
</workbook>
</file>

<file path=xl/calcChain.xml><?xml version="1.0" encoding="utf-8"?>
<calcChain xmlns="http://schemas.openxmlformats.org/spreadsheetml/2006/main">
  <c r="E24" i="20" l="1"/>
  <c r="E21" i="20"/>
  <c r="E16" i="20"/>
  <c r="I27" i="19" l="1"/>
  <c r="I23" i="19"/>
  <c r="I20" i="19"/>
  <c r="I19" i="19"/>
  <c r="I18" i="19"/>
  <c r="I17" i="19"/>
  <c r="I16" i="19"/>
  <c r="I15" i="19"/>
  <c r="I14" i="19"/>
  <c r="I13" i="19"/>
  <c r="I12" i="19"/>
  <c r="I28" i="19" l="1"/>
  <c r="C34" i="19" s="1"/>
  <c r="I23" i="14"/>
  <c r="I27" i="14" l="1"/>
  <c r="I28" i="14" l="1"/>
  <c r="F21" i="17"/>
  <c r="I20" i="14" l="1"/>
  <c r="I19" i="14" l="1"/>
  <c r="I18" i="14"/>
  <c r="I17" i="14"/>
  <c r="I16" i="14"/>
  <c r="I15" i="14"/>
  <c r="I14" i="14"/>
  <c r="I13" i="14"/>
  <c r="I12" i="14"/>
  <c r="C34" i="14" l="1"/>
  <c r="D26" i="11" l="1"/>
  <c r="C26" i="11"/>
</calcChain>
</file>

<file path=xl/sharedStrings.xml><?xml version="1.0" encoding="utf-8"?>
<sst xmlns="http://schemas.openxmlformats.org/spreadsheetml/2006/main" count="272" uniqueCount="166">
  <si>
    <t>P.č.</t>
  </si>
  <si>
    <t>Názov výdavku</t>
  </si>
  <si>
    <t>MJ</t>
  </si>
  <si>
    <t>Jednotková cena</t>
  </si>
  <si>
    <t>Počet jednotiek</t>
  </si>
  <si>
    <t>Celkom</t>
  </si>
  <si>
    <t>n</t>
  </si>
  <si>
    <t>V .................................. dňa</t>
  </si>
  <si>
    <t>podpis štatutárneho orgánu žiadateľa</t>
  </si>
  <si>
    <t xml:space="preserve">Dbajte prosím na súlad údajov uvedených v Podrobnom rozpočte projektu s údajmi uvedenými vo formulári ŽoNFP, ako aj v ďalších prílohách ŽoNFP. V prípade, ak sa preukáže, že žiadateľ uviedol v rozpočte projektu sumu, ktorá nie je podložená relevantnou dokumentáciou, poskytovateľ je v závislosti od identifikovaných nedostatkov oprávnený znížiť výšku zodpovedajúcich výdavkov, uznať výdavok v plnej výške ako neoprávnený alebo vyvodiť iné právne následky v konaní o žiadosti o NFP, resp. v súlade s podmienkami upravenými v zmluve o poskytnutí NFP.  </t>
  </si>
  <si>
    <t xml:space="preserve">VO bolo ukončené. Výška výdavku bola stanovená na základe uzavretej zmluvy s úspešným uchádzačom a v súlade s údajmi, ktoré sú uvedené v tabuľke č. 12 formulára ŽoNFP - Verejné obstarávanie.   </t>
  </si>
  <si>
    <t>Iný spôsob stanovenia výšky výdavku (bližšie špecifikovať v bunke "Komentár k rozpočtu")</t>
  </si>
  <si>
    <t>Názov žiadateľa:</t>
  </si>
  <si>
    <t>Kód vyzvania:</t>
  </si>
  <si>
    <t>Stručný popis výdavku:</t>
  </si>
  <si>
    <t>Potenciálni uchádzači</t>
  </si>
  <si>
    <t>Ponuka č.</t>
  </si>
  <si>
    <t>Potenciálny uchádzač (obchodné meno, adresa sídla alebo miesto podnikania) + uviesť web stránku (ak relevantné)</t>
  </si>
  <si>
    <t>Cena v €</t>
  </si>
  <si>
    <t xml:space="preserve">Spôsob vykonania </t>
  </si>
  <si>
    <t>Dátum</t>
  </si>
  <si>
    <t>Poznámka</t>
  </si>
  <si>
    <t>bez DPH</t>
  </si>
  <si>
    <t>s DPH</t>
  </si>
  <si>
    <t>1.</t>
  </si>
  <si>
    <t>2.</t>
  </si>
  <si>
    <t>3.</t>
  </si>
  <si>
    <t>Priemerná výška</t>
  </si>
  <si>
    <t>Vyhodnotenie ponúk</t>
  </si>
  <si>
    <t>Vypočítaná výška výdavku</t>
  </si>
  <si>
    <t>predloženie cenových ponúk od potenciálnych dodávateľov (písomne, elektronicky)</t>
  </si>
  <si>
    <t xml:space="preserve">prieskum cien v cenníkoch verejne dostupných na internete </t>
  </si>
  <si>
    <t>iný spôsob</t>
  </si>
  <si>
    <t>V ........................................ dňa .................</t>
  </si>
  <si>
    <t xml:space="preserve">Záznam z určenia výšky výdavku č. </t>
  </si>
  <si>
    <t>.........................................................................................</t>
  </si>
  <si>
    <t>Inštrukcie k vyplneniu podrobného rozpočtu projektu</t>
  </si>
  <si>
    <t>V prípade, ak počet riadkov pre zadanie výdavkov nie je postačujúci, počet riadkov tabuľky rozšírte podľa potreby. Riadky je potrebné vkladať tak, aby celkový súčet zahŕňal aj novovložené riadky.</t>
  </si>
  <si>
    <t>Rezerva</t>
  </si>
  <si>
    <t>013 – Softvér</t>
  </si>
  <si>
    <t>021 – Stavby</t>
  </si>
  <si>
    <t>022 – Samostatné hnuteľné veci a súbory hnuteľných vecí</t>
  </si>
  <si>
    <t>023 – Dopravné prostriedky</t>
  </si>
  <si>
    <t>029 – Ostatný dlhodobý hmotný majetok</t>
  </si>
  <si>
    <t>112 – Zásoby</t>
  </si>
  <si>
    <t>352 – Poskytnutie dotácií, príspevkov voči tretím osobám</t>
  </si>
  <si>
    <t>512 - Cestovné náhrady</t>
  </si>
  <si>
    <t>518 - Ostatné služby</t>
  </si>
  <si>
    <t>521 - Mzdové výdavky</t>
  </si>
  <si>
    <t>930 – Rezerva na nepredvídané výdavky</t>
  </si>
  <si>
    <t>NEPRIAME OPRÁVNENÉ VÝDAVKY DEKLAROVANÉ NA ZÁKLADE PAUŠÁLNEJ SADZBY</t>
  </si>
  <si>
    <t>014 – Oceniteľné práva</t>
  </si>
  <si>
    <t>019 – Ostatný dlhodobý nehmotný majetok</t>
  </si>
  <si>
    <t xml:space="preserve">902 – Paušálna sadzba na nepriame výdavky určená na základe nákladov na zamestnancov </t>
  </si>
  <si>
    <t>Skupina výdavkov</t>
  </si>
  <si>
    <t>Výška výdavku bola stanovená ako paušálna sadzba na nepriame výdavky určená na základe nákladov na zamestnancov v súlade s čl. 68 ods. 1, písm. b) Všeobecného nariadenia</t>
  </si>
  <si>
    <t>Názov podaktivity</t>
  </si>
  <si>
    <t>Vyhodnotenie</t>
  </si>
  <si>
    <t>Podporné aktivity projektu</t>
  </si>
  <si>
    <t>Názov aktivity</t>
  </si>
  <si>
    <t>CELKOVÉ OPRÁVNENÉ VÝDAVKY SPOLU</t>
  </si>
  <si>
    <t>Názov výdavku vrátane skupiny oprávnených výdavkov:</t>
  </si>
  <si>
    <t xml:space="preserve">                                             </t>
  </si>
  <si>
    <t>Prehľad administratívnych kapacít a ostatných zamestnancov 
zapojených do projektu</t>
  </si>
  <si>
    <t>I. Administratívne kapacity žiadateľa financované z projektu</t>
  </si>
  <si>
    <t>Aktivita</t>
  </si>
  <si>
    <t>Podaktivita</t>
  </si>
  <si>
    <t>% oprávenosti</t>
  </si>
  <si>
    <t>Pracovná pozícia *</t>
  </si>
  <si>
    <t>Počet administratívnych kapacít celkom</t>
  </si>
  <si>
    <t>II. Zamestnanci na základe dohôd mimo pracovného pomeru</t>
  </si>
  <si>
    <t>Typ dohody</t>
  </si>
  <si>
    <t>Počet zamestnancov na základe dohôd mimo pracovného pomeru celkom</t>
  </si>
  <si>
    <t>* Uvádza sa pozícia v zmysle platnej Príručky k oprávnenosti výdavkov pre národné projekty operačného programu Výskum a inovácie v gescii Ministerstva hospodárstva SR.</t>
  </si>
  <si>
    <t>SPOLU</t>
  </si>
  <si>
    <t>Inštrukcie k vyplneniu tabuľky</t>
  </si>
  <si>
    <t>V prípade, ak počet riadkov pre zadanie výdavkov nie je postačujúci, počet riadkov tabuľky rozšírte podľa potreby (vrátane skopírovania príslušného vzorca). Riadky je potrebné vkladať tak, aby celkový súčet (riadok "Spolu") zahŕňal aj novovložené riadky.</t>
  </si>
  <si>
    <t xml:space="preserve">Dbajte prosím na súlad údajov uvedených v tomto hárku s údajmi uvedenými v hárku "Podrobný rozpočet" a vo formulári ŽoNFP, ako aj v ďalších prílohách ŽoNFP. </t>
  </si>
  <si>
    <t>Overenie dodržania pravidiel územnej oprávnenosti výdavkov</t>
  </si>
  <si>
    <t>Poznámka ***</t>
  </si>
  <si>
    <t>Počet **</t>
  </si>
  <si>
    <t>Výška výdavku bola stanovená na základe prieskumu trhu v zmysle predloženého vyhodnotenia prieskumu trhu.</t>
  </si>
  <si>
    <t xml:space="preserve">Výška výdavku bola stanovená na základe znaleckého / odborného posudku </t>
  </si>
  <si>
    <t>Výnimka z VO, jedná sa o výdavky, na ktoré sa nevzťahuje VO (bližšie špecifikovať v bunke "Komentár k rozpočtu")</t>
  </si>
  <si>
    <t xml:space="preserve">Percentuálny limit z celkových oprávnených výdavkov 
</t>
  </si>
  <si>
    <t>Na základe podmienok stanovených vo vyzvaní</t>
  </si>
  <si>
    <t>Výdavky projektu vzniknuté mimo oprávnené územie, ale v rámci EÚ (v zmysle čl. 70 ods. 2 všeobecného nariadenia)</t>
  </si>
  <si>
    <r>
      <t>Skupina  výdavkov</t>
    </r>
    <r>
      <rPr>
        <b/>
        <vertAlign val="superscript"/>
        <sz val="9"/>
        <color indexed="9"/>
        <rFont val="Arial"/>
        <family val="2"/>
        <charset val="238"/>
      </rPr>
      <t>1</t>
    </r>
  </si>
  <si>
    <r>
      <rPr>
        <vertAlign val="superscript"/>
        <sz val="9"/>
        <rFont val="Arial"/>
        <family val="2"/>
        <charset val="238"/>
      </rPr>
      <t>1</t>
    </r>
    <r>
      <rPr>
        <sz val="9"/>
        <rFont val="Arial"/>
        <family val="2"/>
        <charset val="238"/>
      </rPr>
      <t xml:space="preserve"> Skupiny výdavkov uvádzajte podľa kategorizácie definovanej v Príručke k oprávnenosti výdavkov pre národné projekty operačného programu Výskum a inovácie v gescii Ministerstva hospodárstva SR.</t>
    </r>
  </si>
  <si>
    <r>
      <t>Celková výška uhradených oprávnených výdavkov</t>
    </r>
    <r>
      <rPr>
        <b/>
        <vertAlign val="superscript"/>
        <sz val="9"/>
        <color indexed="9"/>
        <rFont val="Arial"/>
        <family val="2"/>
        <charset val="238"/>
      </rPr>
      <t>2</t>
    </r>
  </si>
  <si>
    <r>
      <t>Začiatok realizácie aktivity</t>
    </r>
    <r>
      <rPr>
        <b/>
        <vertAlign val="superscript"/>
        <sz val="9"/>
        <color indexed="9"/>
        <rFont val="Arial"/>
        <family val="2"/>
        <charset val="238"/>
      </rPr>
      <t>3</t>
    </r>
  </si>
  <si>
    <r>
      <rPr>
        <vertAlign val="superscript"/>
        <sz val="9"/>
        <rFont val="Arial"/>
        <family val="2"/>
        <charset val="238"/>
      </rPr>
      <t>2</t>
    </r>
    <r>
      <rPr>
        <sz val="9"/>
        <rFont val="Arial"/>
        <family val="2"/>
        <charset val="238"/>
      </rPr>
      <t xml:space="preserve"> Uveďte celkovú výšku oprávnených výdavkov v rámci príslušnej skupiny výdavkov </t>
    </r>
    <r>
      <rPr>
        <u/>
        <sz val="9"/>
        <rFont val="Arial"/>
        <family val="2"/>
        <charset val="238"/>
      </rPr>
      <t>uhradených pred predložením ŽoNFP</t>
    </r>
    <r>
      <rPr>
        <sz val="9"/>
        <rFont val="Arial"/>
        <family val="2"/>
        <charset val="238"/>
      </rPr>
      <t xml:space="preserve">. V prípade, ak má žiadateľ nárok na odpočet DPH za oprávnený výdavok je považovaná výška výdavku bez DPH. V prípade, ak žiadateľ nie je platca DPH, resp. nemá nárok na odpočet DPH, za oprávnený výdavok je považovaná výška výdavku s DPH.  </t>
    </r>
  </si>
  <si>
    <r>
      <rPr>
        <vertAlign val="superscript"/>
        <sz val="9"/>
        <rFont val="Arial"/>
        <family val="2"/>
        <charset val="238"/>
      </rPr>
      <t>3</t>
    </r>
    <r>
      <rPr>
        <sz val="9"/>
        <rFont val="Arial"/>
        <family val="2"/>
        <charset val="238"/>
      </rPr>
      <t xml:space="preserve"> Uveďte termín začatia realizácie hlavnej aktivity, v rámci ktorej sa realizuje príslušná podaktivita. </t>
    </r>
  </si>
  <si>
    <t>Rezerva na nepredvídané výdavky</t>
  </si>
  <si>
    <t xml:space="preserve">Podrobný popis činností vzťahujúcich sa na predmetný výdavok </t>
  </si>
  <si>
    <t>Názov hlavnej aktivity</t>
  </si>
  <si>
    <t xml:space="preserve">Národné Podnikateľské Centrum v 7 samosprávnych krajoch Slovenska, s výnimkou BSK </t>
  </si>
  <si>
    <t>Externé kapacity regionálnych NPC</t>
  </si>
  <si>
    <t>Podpora rozvoja MSP</t>
  </si>
  <si>
    <t>Zintenzívnenie spolupráce medzi akademickými inštitúciami/VaV sférou a hospodárskou praxou</t>
  </si>
  <si>
    <t>PRIAME PERSONÁLNE VÝDAVKY SPOLU ZA ŽIADATEĽA</t>
  </si>
  <si>
    <t>OSTATNÉ PRIAME VÝDAVKY SPOLU ZA ŽIADATEĽA</t>
  </si>
  <si>
    <t>PRIAME VÝDAVKY SPOLU ZA ŽIADATEĽA (BEZ REZERVY)</t>
  </si>
  <si>
    <t>Rozpočet projektu - SUMÁR ZA PROJEKT</t>
  </si>
  <si>
    <t>NÁZOV ŽIADATEĽA</t>
  </si>
  <si>
    <t>NÁZOV PARTNERA ŽIADATEĽA</t>
  </si>
  <si>
    <t>NÁZOV PROJEKTU</t>
  </si>
  <si>
    <t>CELKOVÁ VÝŠKA PRIAMYCH OPRÁVNENÝCH VÝDAVKOV NA HLAVNÉ AKTIVITY PROJEKTU</t>
  </si>
  <si>
    <t>CELKOVÁ VÝŠKA NEPRIAMYCH OPRÁVNENÝCH VÝDAVKOV DEKLAROVANÝCH NA ZÁKLADE PAUŠÁLNEJ SADZBY</t>
  </si>
  <si>
    <t>CELKOVÁ VÝŠKA OPRÁVNENÝCH VÝDAVKOV NA PROJEKT</t>
  </si>
  <si>
    <t>.................................................</t>
  </si>
  <si>
    <t>V riadku "Názov žiadateľa" uveďte identifikačné údaje žiadateľa v súlade so ŽoNFP (tab. č. 1 Identifikácia žiadateľa)</t>
  </si>
  <si>
    <t xml:space="preserve">V riadku "Názov projektu" uveďte názov projektu v súlade s názvom projektu uvedeným v ŽoNFP </t>
  </si>
  <si>
    <t>podpis štatutárneho orgánu partnera žiadateľa</t>
  </si>
  <si>
    <r>
      <t xml:space="preserve">V prípade, ak </t>
    </r>
    <r>
      <rPr>
        <u/>
        <sz val="9"/>
        <rFont val="Arial"/>
        <family val="2"/>
        <charset val="238"/>
      </rPr>
      <t>má partner žiadateľ nárok na odpočet DPH</t>
    </r>
    <r>
      <rPr>
        <sz val="9"/>
        <rFont val="Arial"/>
        <family val="2"/>
        <charset val="238"/>
      </rPr>
      <t xml:space="preserve"> za oprávnený výdavok je považovaná </t>
    </r>
    <r>
      <rPr>
        <u/>
        <sz val="9"/>
        <rFont val="Arial"/>
        <family val="2"/>
        <charset val="238"/>
      </rPr>
      <t>výška výdavku bez DPH</t>
    </r>
    <r>
      <rPr>
        <sz val="9"/>
        <rFont val="Arial"/>
        <family val="2"/>
        <charset val="238"/>
      </rPr>
      <t xml:space="preserve">. V prípade, ak partner žiadateľa </t>
    </r>
    <r>
      <rPr>
        <u/>
        <sz val="9"/>
        <rFont val="Arial"/>
        <family val="2"/>
        <charset val="238"/>
      </rPr>
      <t>nie je platca DPH, resp. nemá nárok na odpočet DPH</t>
    </r>
    <r>
      <rPr>
        <sz val="9"/>
        <rFont val="Arial"/>
        <family val="2"/>
        <charset val="238"/>
      </rPr>
      <t xml:space="preserve">, za oprávnený výdavok je považovaná </t>
    </r>
    <r>
      <rPr>
        <u/>
        <sz val="9"/>
        <rFont val="Arial"/>
        <family val="2"/>
        <charset val="238"/>
      </rPr>
      <t>výška výdavku s DPH</t>
    </r>
    <r>
      <rPr>
        <sz val="9"/>
        <rFont val="Arial"/>
        <family val="2"/>
        <charset val="238"/>
      </rPr>
      <t xml:space="preserve">. </t>
    </r>
  </si>
  <si>
    <r>
      <t xml:space="preserve">V prípade, ak </t>
    </r>
    <r>
      <rPr>
        <u/>
        <sz val="9"/>
        <rFont val="Arial"/>
        <family val="2"/>
        <charset val="238"/>
      </rPr>
      <t>má žiadateľ nárok na odpočet DPH</t>
    </r>
    <r>
      <rPr>
        <sz val="9"/>
        <rFont val="Arial"/>
        <family val="2"/>
        <charset val="238"/>
      </rPr>
      <t xml:space="preserve"> za oprávnený výdavok je považovaná </t>
    </r>
    <r>
      <rPr>
        <u/>
        <sz val="9"/>
        <rFont val="Arial"/>
        <family val="2"/>
        <charset val="238"/>
      </rPr>
      <t>výška výdavku bez DPH</t>
    </r>
    <r>
      <rPr>
        <sz val="9"/>
        <rFont val="Arial"/>
        <family val="2"/>
        <charset val="238"/>
      </rPr>
      <t xml:space="preserve">. V prípade, ak žiadateľ </t>
    </r>
    <r>
      <rPr>
        <u/>
        <sz val="9"/>
        <rFont val="Arial"/>
        <family val="2"/>
        <charset val="238"/>
      </rPr>
      <t>nie je platca DPH, resp. nemá nárok na odpočet DPH</t>
    </r>
    <r>
      <rPr>
        <sz val="9"/>
        <rFont val="Arial"/>
        <family val="2"/>
        <charset val="238"/>
      </rPr>
      <t xml:space="preserve">, za oprávnený výdavok je považovaná </t>
    </r>
    <r>
      <rPr>
        <u/>
        <sz val="9"/>
        <rFont val="Arial"/>
        <family val="2"/>
        <charset val="238"/>
      </rPr>
      <t>výška výdavku s DPH</t>
    </r>
    <r>
      <rPr>
        <sz val="9"/>
        <rFont val="Arial"/>
        <family val="2"/>
        <charset val="238"/>
      </rPr>
      <t xml:space="preserve">. </t>
    </r>
  </si>
  <si>
    <t xml:space="preserve">Identifikácia výdavkov zrealizovaných pred predložením ŽoNFP (vrátane výdavkov zrealizovaných partnerom žiadateľa) </t>
  </si>
  <si>
    <t>V .............................................................. dňa ..........................</t>
  </si>
  <si>
    <t>.......................................................................................</t>
  </si>
  <si>
    <t>Žiadateľ/partner žiadateľa nepredkladá k záznamu z určenia výšky výdavku podklady z vykonaného prieskumu trhu. Žiadateľ/partner žiadateľa je povinný uchovávať podklady k stanoveniu výšky výdavku a v prípade požiadavky poskytovateľa je povinný kedykoľvek v priebehu konania o ŽoNFP alebo implementácie projektu predložiť požadovanú dokumentáciu z vykonaného prieskumu trhu. Z dôvodu overiteľnosti musí byť spôsob vykonania prieskumu trhu v podobe, ktorá umožňuje uchovanie dôkazov o jeho vykonaní, t.j. telefonický prieskum, resp. ústne overenie cien na mieste u dodávateľa nie je akceptovateľný spôsob vykonania prieskumu trhu.</t>
  </si>
  <si>
    <t xml:space="preserve">Žiadateľ/partner žiadateľa je povinný vyplniť a predložiť záznam z určenia výšky výdavku samostatne pre každý vykonaný prieskum trhu. </t>
  </si>
  <si>
    <t>V prípade, ak žiadateľ/partner žiadateľa vyberie v poli s názvom "Spôsob vykonania" možnosť "iný spôsob", je potrebné tento spôsob stanovenia výšky výdavku popísať v poli s názvom "Poznámka". Žiadateľ/partner žiadateľa je oprávnený použiť priame písomné, resp. e-mailové oslovenie potenciálnych dodávateľov, porovnanie cenníkov a cien dostupných na web stránkach, resp. v rámci katalógu ponúk EKS. Telefonické, resp. osobné dotazovanie nie je akceptované.</t>
  </si>
  <si>
    <t>Zodpovedný zamestnanec: meno, priezvisko a funkcia, podpis</t>
  </si>
  <si>
    <t>Názov žiadateľa/partnera žiadateľa:</t>
  </si>
  <si>
    <t>Názov partnera žiadateľa:</t>
  </si>
  <si>
    <t>I. Administratívne kapacity partnera žiadateľa financované z projektu</t>
  </si>
  <si>
    <t xml:space="preserve">Podrobný rozpočet projektu - PARTNER ŽIADATEĽA </t>
  </si>
  <si>
    <t xml:space="preserve">Podrobný rozpočet projektu - ŽIADATEĽ </t>
  </si>
  <si>
    <t>Spôsob stanovenia výšky výdavkov²</t>
  </si>
  <si>
    <t>Komentár k rozpočtu³</t>
  </si>
  <si>
    <r>
      <t>Oprávnené výdavky spolu</t>
    </r>
    <r>
      <rPr>
        <b/>
        <sz val="9"/>
        <rFont val="Calibri"/>
        <family val="2"/>
        <charset val="238"/>
      </rPr>
      <t>⁴</t>
    </r>
  </si>
  <si>
    <r>
      <t>Zdôvodnenie potreby vzniku výdavku mimo oprávnené územnie (ale v rámci EÚ) a posúdenie dopadov projektu na oprávnené územie</t>
    </r>
    <r>
      <rPr>
        <b/>
        <sz val="9"/>
        <rFont val="Calibri"/>
        <family val="2"/>
        <charset val="238"/>
      </rPr>
      <t>⁵</t>
    </r>
  </si>
  <si>
    <r>
      <rPr>
        <sz val="11"/>
        <rFont val="Arial"/>
        <family val="2"/>
        <charset val="238"/>
      </rPr>
      <t>⁴</t>
    </r>
    <r>
      <rPr>
        <sz val="9"/>
        <rFont val="Arial"/>
        <family val="2"/>
        <charset val="238"/>
      </rPr>
      <t xml:space="preserve"> Partner žiadateľa uvedie celkovú výšku výdavkov, ktoré vzniknú mimo oprávneného územia, ale v rámci EÚ. </t>
    </r>
  </si>
  <si>
    <r>
      <rPr>
        <sz val="11"/>
        <rFont val="Arial"/>
        <family val="2"/>
        <charset val="238"/>
      </rPr>
      <t>²</t>
    </r>
    <r>
      <rPr>
        <sz val="9"/>
        <rFont val="Arial"/>
        <family val="2"/>
        <charset val="238"/>
      </rPr>
      <t xml:space="preserve"> Z roletového menu vyberte príslušný spôsob stanovenia výšky výdavku.</t>
    </r>
  </si>
  <si>
    <r>
      <rPr>
        <sz val="11"/>
        <rFont val="Calibri"/>
        <family val="2"/>
        <charset val="238"/>
      </rPr>
      <t>⁴</t>
    </r>
    <r>
      <rPr>
        <sz val="9"/>
        <rFont val="Arial"/>
        <family val="2"/>
        <charset val="238"/>
      </rPr>
      <t xml:space="preserve"> Žiadateľ uvedie celkovú výšku výdavkov, ktoré vzniknú mimo oprávneného územia, ale v rámci EÚ. </t>
    </r>
  </si>
  <si>
    <r>
      <rPr>
        <sz val="11"/>
        <rFont val="Calibri"/>
        <family val="2"/>
        <charset val="238"/>
      </rPr>
      <t>⁵</t>
    </r>
    <r>
      <rPr>
        <sz val="9"/>
        <rFont val="Arial"/>
        <family val="2"/>
        <charset val="238"/>
      </rPr>
      <t xml:space="preserve"> Žiadateľ zdôvodní potrebu vzniku výdavku mimo oprávnené územie a uvedie posúdenie dopadov realizácie projektu na oprávnené územie preukazujúce, že projekt prináša priamy prospech pre oprávnené územie, pričom toto posúdenie musí byť založené na objektívnych  kritériách a najlepších dostupných údajoch.</t>
    </r>
  </si>
  <si>
    <t>V poli s názvom "Vypočítaná výška výdavku" žiadateľ/partner žiadateľa uvádza výšku výdavku, ktorá zodpovedá priemeru cien stanoveného na základe predložených ponúk, pričom sa zohľadňuje oprávnenosť financovania výdavku predstavujúceho DPH v rámci projektu. To znamená, že ak žiadateľ/partner žiadateľa nemá nárok na odpočet DPH, uvádza výšku výdavku stanovenú na základe priemeru cien s DPH. Ak žiadateľ/partner má nárok na odpočet DPH, uvádza ako výsledok prieskumu trhu výšku výdavku stanovenú na základe výpočtu priemeru cien bez DPH. Ak dodávateľ nie je platca DPH, uvádza sa v stĺpci "Cena bez DPH" a v stĺpci "Cena s DPH" rovnaká suma.</t>
  </si>
  <si>
    <t>*** Uvádzajú sa prípadné doplňujúce údaje, napr. v prípade % oprávnenosti menšej ako 100% sa uvedie iný zdroj financovania (ŠR, iný operačný program a pod.), zdôvodnenie počtu zamestnancov na príslušnej pozícii, odlišnosti činností, prípadná nadväznosť činností.</t>
  </si>
  <si>
    <t>V riadku "Názov partnera žiadateľa" uveďte identifikačné údaje partnera žiadateľa v súlade so ŽoNFP (tab. č. 4 Identifikácia partnera). V prípade viacerých partnerov sa riadok skopíruje podľa počtu partnerov podieľajúcich sa na realizácii projektu a vyplní sa za každého partnera samostatne.</t>
  </si>
  <si>
    <t xml:space="preserve">V prípade, ak sa na realizácii projektu podieľajú viacerí partneri, tabuľka sa skopíruje ako samostatný hárok excelu podľa relevantného počtu partnerov a vyplní sa za každého partnera samostatne </t>
  </si>
  <si>
    <t xml:space="preserve">V prípade, ak sa na realizácii projektu podieľajú viacerí partneri, tabuľka sa skopíruje ako samostatný hárok excelu podľa relevantného počtu partnerov a vyplní sa za každého partnera samostatne. </t>
  </si>
  <si>
    <t xml:space="preserve">Inštrukcie k vyplneniu tabuľky </t>
  </si>
  <si>
    <r>
      <t>** V prípade ak má žiadateľ napr. dvoch odborníkov rovnakej úrovne, uvedie počet 2 (nie je potrebné vypisovať osobitne každého odborníka rovnakej úrovne), následne popíše v pozn. prípadne nadväznosti ich činností, odlišnosti, % oprávnenost</t>
    </r>
    <r>
      <rPr>
        <sz val="9"/>
        <rFont val="Arial"/>
        <family val="2"/>
        <charset val="238"/>
      </rPr>
      <t>i.</t>
    </r>
  </si>
  <si>
    <r>
      <t xml:space="preserve">*** Uvádzajú sa prípadné doplňujúce údaje, napr. v prípade % oprávnenosti menšej ako 100% sa uvedie iný zdroj financovania (ŠR, iný operačný program a pod.), zdôvodnenie počtu zamestnancov na príslušnej pozícii, </t>
    </r>
    <r>
      <rPr>
        <sz val="9"/>
        <rFont val="Arial"/>
        <family val="2"/>
        <charset val="238"/>
      </rPr>
      <t>odlišnosti činností, p</t>
    </r>
    <r>
      <rPr>
        <sz val="9"/>
        <color theme="1"/>
        <rFont val="Arial"/>
        <family val="2"/>
        <charset val="238"/>
      </rPr>
      <t>rípadná nadväznosť činností.</t>
    </r>
  </si>
  <si>
    <r>
      <t>** V prípade ak má partner žiadateľa napr. dvoch odborníkov rovnakej úrovne, uvedie počet 2 (nie je potrebné vypisovať osobitne každého odborníka rovnakej úrovne), následne popíše v pozn. prípadne nadväznosti ich činností, odlišnosti, % oprávneno</t>
    </r>
    <r>
      <rPr>
        <sz val="9"/>
        <rFont val="Arial"/>
        <family val="2"/>
        <charset val="238"/>
      </rPr>
      <t>sti.</t>
    </r>
  </si>
  <si>
    <r>
      <t>Zdôvodnenie potreby vzniku výdavku mimo oprávnené územnie (mimo EÚ) a posúdenie dopadov projektu na oprávnené územie</t>
    </r>
    <r>
      <rPr>
        <b/>
        <vertAlign val="superscript"/>
        <sz val="9"/>
        <rFont val="Arial"/>
        <family val="2"/>
        <charset val="238"/>
      </rPr>
      <t>5</t>
    </r>
  </si>
  <si>
    <r>
      <t>Oprávnené výdavky spolu</t>
    </r>
    <r>
      <rPr>
        <b/>
        <vertAlign val="superscript"/>
        <sz val="9"/>
        <rFont val="Arial"/>
        <family val="2"/>
        <charset val="238"/>
      </rPr>
      <t>6</t>
    </r>
  </si>
  <si>
    <r>
      <rPr>
        <vertAlign val="superscript"/>
        <sz val="9"/>
        <rFont val="Arial"/>
        <family val="2"/>
        <charset val="238"/>
      </rPr>
      <t>5</t>
    </r>
    <r>
      <rPr>
        <sz val="9"/>
        <rFont val="Arial"/>
        <family val="2"/>
        <charset val="238"/>
      </rPr>
      <t xml:space="preserve"> Partner žiadateľa zdôvodní potrebu vzniku výdavku mimo oprávnené územie a uvedie posúdenie dopadov realizácie projektu na oprávnené územie preukazujúce, že projekt prináša priamy prospech pre oprávnené územie, pričom toto posúdenie musí byť založené na objektívnych  kritériách a najlepších dostupných údajoch.</t>
    </r>
  </si>
  <si>
    <r>
      <t xml:space="preserve">6 </t>
    </r>
    <r>
      <rPr>
        <sz val="9"/>
        <rFont val="Arial"/>
        <family val="2"/>
        <charset val="238"/>
      </rPr>
      <t>Partner žiadateľa uvedie celkovú celkovú výšku výdavkov, ktoré vzniknú mimo EÚ</t>
    </r>
  </si>
  <si>
    <r>
      <t>Zdôvodnenie potreby vzniku výdavku mimo oprávnené územie (mimo EÚ) a posúdenie dopadov projektu na oprávnené územie</t>
    </r>
    <r>
      <rPr>
        <b/>
        <vertAlign val="superscript"/>
        <sz val="9"/>
        <rFont val="Arial"/>
        <family val="2"/>
        <charset val="238"/>
      </rPr>
      <t>5</t>
    </r>
  </si>
  <si>
    <t>Výdavky projektu vzniknuté mimo oprávnené územie - mimo EÚ na propagačné aktivity (v zmysle čl. 70 ods. 3 všeobecného nariadenia)</t>
  </si>
  <si>
    <r>
      <rPr>
        <vertAlign val="superscript"/>
        <sz val="9"/>
        <rFont val="Arial"/>
        <family val="2"/>
        <charset val="238"/>
      </rPr>
      <t>6</t>
    </r>
    <r>
      <rPr>
        <sz val="9"/>
        <rFont val="Arial"/>
        <family val="2"/>
        <charset val="238"/>
      </rPr>
      <t xml:space="preserve"> Žiadateľ uvedie celkovú celkovú výšku výdavkov, ktoré vzniknú mimo EÚ</t>
    </r>
  </si>
  <si>
    <t xml:space="preserve">Dbajte prosím na súlad údajov uvedených v podrobnom rozpočte projektu s údajmi uvedenými vo formulári ŽoNFP, ako aj v ďalších prílohách ŽoNFP. V prípade, ak sa preukáže, že partner žiadateľa uviedol v rozpočte projektu sumu, ktorá nie je podložená relevantnou dokumentáciou, poskytovateľ je v závislosti od identifikovaných nedostatkov oprávnený znížiť výšku zodpovedajúcich výdavkov, uznať výdavok v plnej výške ako neoprávnený alebo vyvodiť iné právne následky v konaní o žiadosti o NFP, resp. v súlade s podmienkami upravenými v zmluve o poskytnutí NFP.  </t>
  </si>
  <si>
    <t>Poskytovateľ využíva „Prehľad AK a ostatných zamestnancov zapojených do projektu“ v prípade, ak predmetom projektu je financovanie mzdových/osobných výdavkov. Uvádzané počty AK a zamestnancov sú plánované/indikatívne a prijímateľ počas realizácie projektu môže požiadať o zmenu pri zachovaní ďalších podmienok oprávnenosti a stanovených limitov.</t>
  </si>
  <si>
    <r>
      <rPr>
        <sz val="11"/>
        <rFont val="Arial"/>
        <family val="2"/>
        <charset val="238"/>
      </rPr>
      <t>³</t>
    </r>
    <r>
      <rPr>
        <sz val="9"/>
        <rFont val="Arial"/>
        <family val="2"/>
        <charset val="238"/>
      </rPr>
      <t xml:space="preserve"> V rámci komentára rozpočtu špecifikujte jednotlivé výdavky z hľadiska ich predmetu, resp. rozsahu, ako aj z hľadiska ich nevyhnutnosti a účelnosti. To znamená, že v prípade, ak výdavok pozostáva z viacerých položiek, je potrebné tieto položky v rámci komentára rozpočtu bližšie špecifikovať. V prípade, ak je komentár rozpočtu súčasťou inej prílohy ŽoNFP, resp. je predkladaný ako samostatná príloha k rozpočtu, je postačujúce uviesť odkaz na príslušnú prílohu. Zároveň žiadateľ v komentári k rozpočtu identifikuje jednotlivé výdavky vzťahujúce sa na aktivity, ktoré bude realizovať mimo oprávneného územia.</t>
    </r>
  </si>
  <si>
    <r>
      <rPr>
        <sz val="11"/>
        <rFont val="Arial"/>
        <family val="2"/>
        <charset val="238"/>
      </rPr>
      <t>³</t>
    </r>
    <r>
      <rPr>
        <sz val="9"/>
        <rFont val="Arial"/>
        <family val="2"/>
        <charset val="238"/>
      </rPr>
      <t xml:space="preserve"> V rámci komentára rozpočtu špecifikujte jednotlivé výdavky z hľadiska ich predmetu, resp. rozsahu, ako aj z hľadiska ich nevyhnutnosti a účelnosti. To znamená, že v prípade, ak výdavok pozostáva z viacerých položiek, je potrebné tieto položky v rámci komentára rozpočtu bližšie špecifikovať. V prípade, ak je komentár rozpočtu súčasťou inej prílohy ŽoNFP, resp. je predkladaný ako samostatná príloha k rozpočtu, je postačujúce uviesť odkaz na príslušnú prílohu.  Zároveň partner žiadateľa v komentári k rozpočtu identifikuje jednotlivé výdavky vzťahujúce sa na aktivity, ktoré bude realizovať mimo oprávneného územia.</t>
    </r>
  </si>
  <si>
    <t>Žiadateľ/partner žiadateľa vykonáva prieskum trhu na základe minimálne 3 cenových ponúk od potenciálnych dodávateľov na predmet zákazky s cieľom identifikácie aktuálnych úrovní cien. V prípade, že zo strany žiadateľa/partnera žiadateľa nie je možné, najmä v prípade objektívnych skutočností (napr. predmet zákazky má jedinečný charakter, resp. neexistuje viac ako 1 výrobca) predložiť minimálne 3 cenové ponuky, poskytovateľ akceptuje aj nižší počet cenových ponúk, ak predmet zákazky má jedinečný charakter, resp. neexistuje viac ako 1 výrobca. Žiadateľ/partner žiadateľa je povinný v stĺpci "Poznámka" zdôvodniť nižší počet predložených cenových ponúk.</t>
  </si>
  <si>
    <t>Oprávnené skupiny výdavkov</t>
  </si>
  <si>
    <r>
      <t>V tabuľke žiadateľ uvedie všetky aktivity, ktorých realizácia začala pred predložením ŽoNFP, najskôr v deň schválenia zámeru národného projektu Monitorovacím výborom pre OP VaI. Žiadateľ zároveň uvedie všetky výdavky (vrátane výdavkov svojho partnera)</t>
    </r>
    <r>
      <rPr>
        <sz val="9"/>
        <color rgb="FFFF0000"/>
        <rFont val="Arial"/>
        <family val="2"/>
        <charset val="238"/>
      </rPr>
      <t xml:space="preserve"> </t>
    </r>
    <r>
      <rPr>
        <sz val="9"/>
        <rFont val="Arial"/>
        <family val="2"/>
        <charset val="238"/>
      </rPr>
      <t xml:space="preserve">súvisiace s predmetnou aktivitou. </t>
    </r>
  </si>
  <si>
    <r>
      <rPr>
        <vertAlign val="superscript"/>
        <sz val="9"/>
        <rFont val="Arial"/>
        <family val="2"/>
        <charset val="238"/>
      </rPr>
      <t>1</t>
    </r>
    <r>
      <rPr>
        <sz val="9"/>
        <rFont val="Arial"/>
        <family val="2"/>
        <charset val="238"/>
      </rPr>
      <t xml:space="preserve"> Skupiny výdavkov uvádzajte podľa kategorizácie definovanej v Príručke k oprávnenosti výdavkov pre národné projekty operačného programu Výskum a inovácie v gescii Ministerstva hospodárstva SR. Skupina výdavkov 521 Mzdové výdavky na riadenie projektu sa priraďuje k jednej z hlavných aktivít projektu v celkovej výške. Priradenie riadenia projektu k jednej z hlavných aktivít neurčuje previazanosť daného výdavku výlučne na jednu hlavnú aktivitu, riadenie projektu pokrýva previazanosť na všetky hlavné aktivity projektu. </t>
    </r>
  </si>
  <si>
    <r>
      <rPr>
        <sz val="11"/>
        <rFont val="Arial"/>
        <family val="2"/>
        <charset val="238"/>
      </rPr>
      <t>¹</t>
    </r>
    <r>
      <rPr>
        <sz val="9"/>
        <rFont val="Arial"/>
        <family val="2"/>
        <charset val="238"/>
      </rPr>
      <t xml:space="preserve"> Skupiny výdavkov uvádzajte podľa kategorizácie definovanej v Príručke k oprávnenosti výdavkov pre národné projekty operačného programu Výskum a inovácie v gescii Ministerstva hospodárstva SR. Skupina výdavkov 521 Mzdové výdavky na riadenie projektu sa priraďuje k jednej z hlavných aktivít projektu v celkovej výške. Priradenie riadenia projektu k jednej z hlavných aktivít neurčuje previazanosť daného výdavku výlučne na jednu hlavnú aktivitu, riadenie projektu pokrýva previazanosť na všetky hlavné aktivity projektu. </t>
    </r>
  </si>
  <si>
    <t xml:space="preserve">Percentuálny limit z celkových oprávnených výdavkov </t>
  </si>
  <si>
    <t xml:space="preserve">Účasť slovenských podnikov na prezentačných podujatiach </t>
  </si>
  <si>
    <t xml:space="preserve">Vytváranie špecifických kapacít a činností na podporu internacionalizácie MSP v SR </t>
  </si>
  <si>
    <t xml:space="preserve">Individuálna podpora pri internacionalizácii MSP, podpora prostredníctvom Trade Pointov a zapájanie MSP do komunitárnych programov EÚ </t>
  </si>
  <si>
    <t xml:space="preserve">Využívanie nástrojov elektronického podnikania MSP </t>
  </si>
</sst>
</file>

<file path=xl/styles.xml><?xml version="1.0" encoding="utf-8"?>
<styleSheet xmlns="http://schemas.openxmlformats.org/spreadsheetml/2006/main" xmlns:mc="http://schemas.openxmlformats.org/markup-compatibility/2006" xmlns:x14ac="http://schemas.microsoft.com/office/spreadsheetml/2009/9/ac" mc:Ignorable="x14ac">
  <fonts count="5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1"/>
      <color indexed="8"/>
      <name val="Calibri"/>
      <family val="2"/>
      <charset val="238"/>
    </font>
    <font>
      <sz val="11"/>
      <color indexed="9"/>
      <name val="Calibri"/>
      <family val="2"/>
      <charset val="238"/>
    </font>
    <font>
      <b/>
      <sz val="11"/>
      <color indexed="8"/>
      <name val="Calibri"/>
      <family val="2"/>
      <charset val="238"/>
    </font>
    <font>
      <u/>
      <sz val="10"/>
      <color indexed="12"/>
      <name val="Arial"/>
      <family val="2"/>
      <charset val="238"/>
    </font>
    <font>
      <sz val="11"/>
      <color indexed="20"/>
      <name val="Calibri"/>
      <family val="2"/>
      <charset val="238"/>
    </font>
    <font>
      <b/>
      <sz val="11"/>
      <color indexed="9"/>
      <name val="Calibri"/>
      <family val="2"/>
      <charset val="238"/>
    </font>
    <font>
      <b/>
      <sz val="18"/>
      <color indexed="56"/>
      <name val="Cambria"/>
      <family val="2"/>
      <charset val="238"/>
    </font>
    <font>
      <sz val="11"/>
      <color indexed="60"/>
      <name val="Calibri"/>
      <family val="2"/>
      <charset val="238"/>
    </font>
    <font>
      <sz val="11"/>
      <color indexed="52"/>
      <name val="Calibri"/>
      <family val="2"/>
      <charset val="238"/>
    </font>
    <font>
      <sz val="11"/>
      <color indexed="17"/>
      <name val="Calibri"/>
      <family val="2"/>
      <charset val="238"/>
    </font>
    <font>
      <sz val="11"/>
      <color indexed="10"/>
      <name val="Calibri"/>
      <family val="2"/>
      <charset val="238"/>
    </font>
    <font>
      <i/>
      <sz val="11"/>
      <color indexed="23"/>
      <name val="Calibri"/>
      <family val="2"/>
      <charset val="238"/>
    </font>
    <font>
      <b/>
      <sz val="10"/>
      <name val="Arial"/>
      <family val="2"/>
      <charset val="238"/>
    </font>
    <font>
      <b/>
      <sz val="9"/>
      <color indexed="9"/>
      <name val="Arial"/>
      <family val="2"/>
      <charset val="238"/>
    </font>
    <font>
      <sz val="9"/>
      <name val="Arial"/>
      <family val="2"/>
      <charset val="238"/>
    </font>
    <font>
      <b/>
      <sz val="11"/>
      <color theme="1"/>
      <name val="Arial"/>
      <family val="2"/>
      <charset val="238"/>
    </font>
    <font>
      <b/>
      <sz val="9"/>
      <name val="Arial"/>
      <family val="2"/>
      <charset val="238"/>
    </font>
    <font>
      <u/>
      <sz val="9"/>
      <name val="Arial"/>
      <family val="2"/>
      <charset val="238"/>
    </font>
    <font>
      <sz val="9"/>
      <name val="Arial CE"/>
      <charset val="238"/>
    </font>
    <font>
      <b/>
      <sz val="18"/>
      <color theme="1"/>
      <name val="Arial"/>
      <family val="2"/>
      <charset val="238"/>
    </font>
    <font>
      <sz val="11"/>
      <color theme="1"/>
      <name val="Arial"/>
      <family val="2"/>
      <charset val="238"/>
    </font>
    <font>
      <b/>
      <sz val="12"/>
      <color theme="1"/>
      <name val="Arial"/>
      <family val="2"/>
      <charset val="238"/>
    </font>
    <font>
      <sz val="11"/>
      <name val="Arial"/>
      <family val="2"/>
      <charset val="238"/>
    </font>
    <font>
      <sz val="10"/>
      <color theme="1"/>
      <name val="Arial"/>
      <family val="2"/>
      <charset val="238"/>
    </font>
    <font>
      <b/>
      <sz val="11"/>
      <name val="Arial"/>
      <family val="2"/>
      <charset val="238"/>
    </font>
    <font>
      <sz val="12"/>
      <color theme="1"/>
      <name val="Arial"/>
      <family val="2"/>
      <charset val="238"/>
    </font>
    <font>
      <sz val="11"/>
      <name val="Arial Narrow"/>
      <family val="2"/>
      <charset val="238"/>
    </font>
    <font>
      <b/>
      <sz val="9"/>
      <color theme="0"/>
      <name val="Arial"/>
      <family val="2"/>
      <charset val="238"/>
    </font>
    <font>
      <sz val="9"/>
      <color theme="1"/>
      <name val="Arial"/>
      <family val="2"/>
      <charset val="238"/>
    </font>
    <font>
      <b/>
      <sz val="12"/>
      <name val="Arial"/>
      <family val="2"/>
      <charset val="238"/>
    </font>
    <font>
      <b/>
      <sz val="9"/>
      <color rgb="FF005698"/>
      <name val="Times New Roman"/>
      <family val="1"/>
      <charset val="238"/>
    </font>
    <font>
      <i/>
      <sz val="10"/>
      <name val="Arial"/>
      <family val="2"/>
      <charset val="238"/>
    </font>
    <font>
      <b/>
      <i/>
      <sz val="11"/>
      <color theme="1"/>
      <name val="Arial"/>
      <family val="2"/>
      <charset val="238"/>
    </font>
    <font>
      <b/>
      <sz val="10"/>
      <color theme="1"/>
      <name val="Arial"/>
      <family val="2"/>
      <charset val="238"/>
    </font>
    <font>
      <b/>
      <sz val="14"/>
      <name val="Arial"/>
      <family val="2"/>
      <charset val="238"/>
    </font>
    <font>
      <b/>
      <vertAlign val="superscript"/>
      <sz val="9"/>
      <color indexed="9"/>
      <name val="Arial"/>
      <family val="2"/>
      <charset val="238"/>
    </font>
    <font>
      <vertAlign val="superscript"/>
      <sz val="9"/>
      <name val="Arial"/>
      <family val="2"/>
      <charset val="238"/>
    </font>
    <font>
      <b/>
      <sz val="10"/>
      <name val="Arial CE"/>
      <charset val="238"/>
    </font>
    <font>
      <sz val="9"/>
      <name val="Times New Roman"/>
      <family val="1"/>
      <charset val="238"/>
    </font>
    <font>
      <b/>
      <sz val="9"/>
      <name val="Calibri"/>
      <family val="2"/>
      <charset val="238"/>
    </font>
    <font>
      <sz val="11"/>
      <name val="Calibri"/>
      <family val="2"/>
      <charset val="238"/>
    </font>
    <font>
      <b/>
      <sz val="9"/>
      <color theme="1"/>
      <name val="Arial"/>
      <family val="2"/>
      <charset val="238"/>
    </font>
    <font>
      <b/>
      <sz val="9"/>
      <name val="Arial "/>
      <charset val="238"/>
    </font>
    <font>
      <sz val="9"/>
      <name val="Arial "/>
      <charset val="238"/>
    </font>
    <font>
      <b/>
      <vertAlign val="superscript"/>
      <sz val="9"/>
      <name val="Arial"/>
      <family val="2"/>
      <charset val="238"/>
    </font>
    <font>
      <sz val="9"/>
      <color rgb="FFFF0000"/>
      <name val="Arial"/>
      <family val="2"/>
      <charset val="238"/>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4"/>
        <bgColor indexed="64"/>
      </patternFill>
    </fill>
    <fill>
      <patternFill patternType="solid">
        <fgColor theme="2" tint="-9.9978637043366805E-2"/>
        <bgColor indexed="64"/>
      </patternFill>
    </fill>
    <fill>
      <patternFill patternType="solid">
        <fgColor theme="0"/>
        <bgColor auto="1"/>
      </patternFill>
    </fill>
    <fill>
      <patternFill patternType="solid">
        <fgColor rgb="FF92D050"/>
        <bgColor indexed="64"/>
      </patternFill>
    </fill>
    <fill>
      <patternFill patternType="solid">
        <fgColor theme="4" tint="0.59999389629810485"/>
        <bgColor indexed="64"/>
      </patternFill>
    </fill>
  </fills>
  <borders count="18">
    <border>
      <left/>
      <right/>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40">
    <xf numFmtId="0" fontId="0" fillId="0" borderId="0"/>
    <xf numFmtId="0" fontId="4" fillId="0" borderId="0"/>
    <xf numFmtId="0" fontId="3"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1"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16" borderId="2" applyNumberFormat="0" applyAlignment="0" applyProtection="0"/>
    <xf numFmtId="0" fontId="11" fillId="0" borderId="0" applyNumberFormat="0" applyFill="0" applyBorder="0" applyAlignment="0" applyProtection="0"/>
    <xf numFmtId="0" fontId="12" fillId="17" borderId="0" applyNumberFormat="0" applyBorder="0" applyAlignment="0" applyProtection="0"/>
    <xf numFmtId="0" fontId="4" fillId="0" borderId="0"/>
    <xf numFmtId="0" fontId="13" fillId="0" borderId="3" applyNumberFormat="0" applyFill="0" applyAlignment="0" applyProtection="0"/>
    <xf numFmtId="0" fontId="14" fillId="4" borderId="0" applyNumberFormat="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1" borderId="0" applyNumberFormat="0" applyBorder="0" applyAlignment="0" applyProtection="0"/>
    <xf numFmtId="0" fontId="2" fillId="0" borderId="0"/>
    <xf numFmtId="0" fontId="1" fillId="0" borderId="0"/>
  </cellStyleXfs>
  <cellXfs count="263">
    <xf numFmtId="0" fontId="0" fillId="0" borderId="0" xfId="0"/>
    <xf numFmtId="0" fontId="17" fillId="0" borderId="0" xfId="0" applyFont="1"/>
    <xf numFmtId="0" fontId="0" fillId="0" borderId="0" xfId="0" applyAlignment="1">
      <alignment wrapText="1"/>
    </xf>
    <xf numFmtId="0" fontId="4" fillId="0" borderId="0" xfId="0" applyFont="1"/>
    <xf numFmtId="0" fontId="19" fillId="0" borderId="0" xfId="0" applyFont="1" applyFill="1" applyBorder="1"/>
    <xf numFmtId="2" fontId="19" fillId="0" borderId="0" xfId="0" applyNumberFormat="1" applyFont="1" applyFill="1" applyBorder="1"/>
    <xf numFmtId="0" fontId="19" fillId="0" borderId="0" xfId="0" applyFont="1" applyFill="1" applyBorder="1" applyAlignment="1">
      <alignment horizontal="right" wrapText="1"/>
    </xf>
    <xf numFmtId="0" fontId="23" fillId="0" borderId="0" xfId="0" applyFont="1"/>
    <xf numFmtId="0" fontId="0" fillId="0" borderId="0" xfId="0" applyBorder="1" applyProtection="1"/>
    <xf numFmtId="0" fontId="0" fillId="0" borderId="0" xfId="0" applyFill="1" applyBorder="1" applyProtection="1"/>
    <xf numFmtId="0" fontId="4" fillId="0" borderId="0" xfId="1"/>
    <xf numFmtId="0" fontId="4" fillId="0" borderId="0" xfId="1" applyFont="1" applyAlignment="1">
      <alignment horizontal="left"/>
    </xf>
    <xf numFmtId="0" fontId="4" fillId="0" borderId="0" xfId="1" applyProtection="1">
      <protection locked="0"/>
    </xf>
    <xf numFmtId="0" fontId="25" fillId="0" borderId="0" xfId="1" applyFont="1" applyAlignment="1" applyProtection="1">
      <protection locked="0"/>
    </xf>
    <xf numFmtId="0" fontId="25" fillId="0" borderId="0" xfId="1" applyFont="1" applyAlignment="1" applyProtection="1">
      <alignment horizontal="left"/>
      <protection locked="0"/>
    </xf>
    <xf numFmtId="0" fontId="26" fillId="0" borderId="0" xfId="1" applyFont="1" applyAlignment="1" applyProtection="1">
      <alignment horizontal="left"/>
      <protection locked="0"/>
    </xf>
    <xf numFmtId="0" fontId="4" fillId="0" borderId="0" xfId="1" applyFont="1"/>
    <xf numFmtId="0" fontId="29" fillId="0" borderId="4" xfId="1" applyFont="1" applyBorder="1" applyAlignment="1">
      <alignment vertical="center"/>
    </xf>
    <xf numFmtId="0" fontId="4" fillId="0" borderId="4" xfId="1" applyFont="1" applyBorder="1" applyAlignment="1"/>
    <xf numFmtId="0" fontId="4" fillId="0" borderId="0" xfId="1" applyFont="1" applyFill="1" applyBorder="1" applyAlignment="1" applyProtection="1">
      <alignment horizontal="center"/>
      <protection locked="0"/>
    </xf>
    <xf numFmtId="0" fontId="4" fillId="0" borderId="0" xfId="1" applyFont="1" applyProtection="1">
      <protection locked="0"/>
    </xf>
    <xf numFmtId="0" fontId="30" fillId="0" borderId="5" xfId="1" applyFont="1" applyBorder="1" applyAlignment="1" applyProtection="1">
      <alignment horizontal="left" vertical="center" wrapText="1"/>
      <protection locked="0"/>
    </xf>
    <xf numFmtId="4" fontId="30" fillId="0" borderId="5" xfId="1" applyNumberFormat="1" applyFont="1" applyBorder="1" applyAlignment="1" applyProtection="1">
      <alignment vertical="center" wrapText="1"/>
      <protection locked="0"/>
    </xf>
    <xf numFmtId="0" fontId="30" fillId="0" borderId="5" xfId="1" applyFont="1" applyBorder="1" applyAlignment="1" applyProtection="1">
      <alignment vertical="center" wrapText="1"/>
      <protection locked="0"/>
    </xf>
    <xf numFmtId="0" fontId="30" fillId="0" borderId="5" xfId="1" applyFont="1" applyBorder="1" applyAlignment="1" applyProtection="1">
      <alignment horizontal="center" vertical="center" wrapText="1"/>
      <protection locked="0"/>
    </xf>
    <xf numFmtId="0" fontId="4" fillId="0" borderId="0" xfId="1" applyFont="1" applyFill="1" applyBorder="1" applyAlignment="1" applyProtection="1">
      <alignment horizontal="center" vertical="center"/>
      <protection locked="0"/>
    </xf>
    <xf numFmtId="4" fontId="4" fillId="0" borderId="0" xfId="1" applyNumberFormat="1" applyFont="1" applyBorder="1" applyProtection="1">
      <protection locked="0"/>
    </xf>
    <xf numFmtId="0" fontId="4" fillId="0" borderId="0" xfId="1" applyFont="1" applyBorder="1" applyAlignment="1" applyProtection="1">
      <alignment horizontal="center"/>
      <protection locked="0"/>
    </xf>
    <xf numFmtId="0" fontId="4" fillId="0" borderId="0" xfId="1" applyFont="1" applyBorder="1" applyAlignment="1" applyProtection="1">
      <protection locked="0"/>
    </xf>
    <xf numFmtId="0" fontId="4" fillId="0" borderId="0" xfId="1" applyFont="1" applyFill="1"/>
    <xf numFmtId="0" fontId="27" fillId="22" borderId="5" xfId="1" applyFont="1" applyFill="1" applyBorder="1" applyAlignment="1" applyProtection="1">
      <alignment horizontal="center" vertical="center"/>
      <protection locked="0"/>
    </xf>
    <xf numFmtId="0" fontId="31" fillId="0" borderId="5" xfId="0" applyFont="1" applyBorder="1"/>
    <xf numFmtId="0" fontId="31" fillId="0" borderId="5" xfId="0" applyFont="1" applyBorder="1" applyAlignment="1">
      <alignment wrapText="1"/>
    </xf>
    <xf numFmtId="0" fontId="21" fillId="0" borderId="0" xfId="0" applyFont="1" applyFill="1" applyBorder="1" applyAlignment="1"/>
    <xf numFmtId="0" fontId="0" fillId="0" borderId="0" xfId="0" applyFill="1"/>
    <xf numFmtId="0" fontId="0" fillId="0" borderId="0" xfId="0" applyBorder="1"/>
    <xf numFmtId="0" fontId="21" fillId="0" borderId="0" xfId="0" applyFont="1" applyFill="1" applyBorder="1" applyAlignment="1">
      <alignment horizontal="left"/>
    </xf>
    <xf numFmtId="0" fontId="0" fillId="0" borderId="0" xfId="0" applyFill="1" applyBorder="1"/>
    <xf numFmtId="0" fontId="21" fillId="0" borderId="0" xfId="0" applyFont="1" applyFill="1" applyBorder="1" applyAlignment="1">
      <alignment horizontal="center" vertical="center"/>
    </xf>
    <xf numFmtId="0" fontId="21" fillId="0" borderId="5" xfId="0" applyFont="1" applyFill="1" applyBorder="1" applyAlignment="1">
      <alignment horizontal="left" vertical="center" wrapText="1"/>
    </xf>
    <xf numFmtId="0" fontId="21" fillId="23" borderId="5" xfId="0" applyFont="1" applyFill="1" applyBorder="1" applyAlignment="1">
      <alignment horizontal="left" vertical="center" wrapText="1"/>
    </xf>
    <xf numFmtId="0" fontId="21" fillId="23" borderId="5" xfId="0" applyFont="1" applyFill="1" applyBorder="1" applyAlignment="1">
      <alignment horizontal="left" vertical="center"/>
    </xf>
    <xf numFmtId="3" fontId="18" fillId="0" borderId="5" xfId="0" applyNumberFormat="1" applyFont="1" applyFill="1" applyBorder="1" applyAlignment="1">
      <alignment horizontal="center" vertical="center" wrapText="1"/>
    </xf>
    <xf numFmtId="3" fontId="21" fillId="0" borderId="5" xfId="0" applyNumberFormat="1" applyFont="1" applyFill="1" applyBorder="1" applyAlignment="1">
      <alignment horizontal="center" vertical="center" wrapText="1"/>
    </xf>
    <xf numFmtId="0" fontId="19" fillId="0" borderId="5" xfId="0" applyFont="1" applyFill="1" applyBorder="1" applyAlignment="1">
      <alignment horizontal="center" vertical="center"/>
    </xf>
    <xf numFmtId="0" fontId="19" fillId="0" borderId="5" xfId="0" applyFont="1" applyFill="1" applyBorder="1" applyAlignment="1">
      <alignment vertical="center" wrapText="1"/>
    </xf>
    <xf numFmtId="0" fontId="19" fillId="0" borderId="5" xfId="0" applyFont="1" applyFill="1" applyBorder="1" applyAlignment="1" applyProtection="1">
      <alignment vertical="center" wrapText="1"/>
      <protection locked="0"/>
    </xf>
    <xf numFmtId="4" fontId="19" fillId="0" borderId="5" xfId="0" applyNumberFormat="1" applyFont="1" applyFill="1" applyBorder="1" applyAlignment="1" applyProtection="1">
      <alignment vertical="center" wrapText="1"/>
      <protection locked="0"/>
    </xf>
    <xf numFmtId="0" fontId="19" fillId="0" borderId="5" xfId="0" applyFont="1" applyFill="1" applyBorder="1" applyAlignment="1" applyProtection="1">
      <alignment horizontal="justify" vertical="center" wrapText="1"/>
      <protection locked="0"/>
    </xf>
    <xf numFmtId="0" fontId="32" fillId="25" borderId="5" xfId="0" applyFont="1" applyFill="1" applyBorder="1" applyAlignment="1">
      <alignment horizontal="center" vertical="center"/>
    </xf>
    <xf numFmtId="0" fontId="33" fillId="0" borderId="5" xfId="0" applyFont="1" applyFill="1" applyBorder="1" applyAlignment="1">
      <alignment horizontal="center" vertical="center"/>
    </xf>
    <xf numFmtId="4" fontId="33" fillId="0" borderId="5" xfId="0" applyNumberFormat="1" applyFont="1" applyFill="1" applyBorder="1" applyAlignment="1">
      <alignment horizontal="right" vertical="center"/>
    </xf>
    <xf numFmtId="4" fontId="21" fillId="0" borderId="5" xfId="0" applyNumberFormat="1" applyFont="1" applyFill="1" applyBorder="1" applyAlignment="1">
      <alignment horizontal="center" vertical="center" wrapText="1"/>
    </xf>
    <xf numFmtId="0" fontId="21" fillId="0" borderId="0" xfId="0" applyFont="1" applyFill="1" applyBorder="1" applyAlignment="1">
      <alignment horizontal="center" vertical="center" wrapText="1"/>
    </xf>
    <xf numFmtId="0" fontId="25" fillId="0" borderId="0" xfId="0" applyFont="1"/>
    <xf numFmtId="0" fontId="35" fillId="0" borderId="0" xfId="0" applyFont="1" applyAlignment="1">
      <alignment horizontal="left" vertical="center"/>
    </xf>
    <xf numFmtId="0" fontId="28" fillId="23" borderId="5" xfId="0" applyFont="1" applyFill="1" applyBorder="1" applyAlignment="1">
      <alignment horizontal="center"/>
    </xf>
    <xf numFmtId="0" fontId="28" fillId="0" borderId="5" xfId="0" applyFont="1" applyBorder="1"/>
    <xf numFmtId="0" fontId="28" fillId="0" borderId="0" xfId="0" applyFont="1"/>
    <xf numFmtId="0" fontId="28" fillId="0" borderId="14" xfId="0" applyFont="1" applyBorder="1"/>
    <xf numFmtId="0" fontId="28" fillId="0" borderId="11" xfId="0" applyFont="1" applyBorder="1"/>
    <xf numFmtId="0" fontId="25" fillId="0" borderId="0" xfId="0" applyFont="1" applyAlignment="1"/>
    <xf numFmtId="0" fontId="25" fillId="0" borderId="0" xfId="0" applyFont="1" applyAlignment="1">
      <alignment wrapText="1"/>
    </xf>
    <xf numFmtId="0" fontId="39" fillId="0" borderId="0" xfId="0" applyFont="1"/>
    <xf numFmtId="0" fontId="28" fillId="0" borderId="5" xfId="0" applyFont="1" applyBorder="1" applyAlignment="1"/>
    <xf numFmtId="0" fontId="0" fillId="0" borderId="0" xfId="0" applyFont="1"/>
    <xf numFmtId="0" fontId="20" fillId="0" borderId="0" xfId="0" applyFont="1" applyFill="1" applyBorder="1" applyAlignment="1">
      <alignment horizontal="left" vertical="center" wrapText="1"/>
    </xf>
    <xf numFmtId="4" fontId="20" fillId="0" borderId="0" xfId="0" applyNumberFormat="1" applyFont="1" applyFill="1" applyBorder="1" applyAlignment="1">
      <alignment vertical="center" wrapText="1"/>
    </xf>
    <xf numFmtId="0" fontId="19" fillId="0" borderId="14" xfId="0" applyFont="1" applyFill="1" applyBorder="1" applyAlignment="1">
      <alignment vertical="center" wrapText="1"/>
    </xf>
    <xf numFmtId="0" fontId="19" fillId="0" borderId="14" xfId="0" applyFont="1" applyFill="1" applyBorder="1" applyAlignment="1" applyProtection="1">
      <alignment vertical="center" wrapText="1"/>
      <protection locked="0"/>
    </xf>
    <xf numFmtId="0" fontId="19" fillId="0" borderId="14" xfId="0" applyFont="1" applyFill="1" applyBorder="1" applyAlignment="1">
      <alignment horizontal="center" vertical="center"/>
    </xf>
    <xf numFmtId="4" fontId="19" fillId="0" borderId="14" xfId="0" applyNumberFormat="1" applyFont="1" applyFill="1" applyBorder="1" applyAlignment="1" applyProtection="1">
      <alignment vertical="center" wrapText="1"/>
      <protection locked="0"/>
    </xf>
    <xf numFmtId="0" fontId="19" fillId="0" borderId="14" xfId="0" applyFont="1" applyFill="1" applyBorder="1" applyAlignment="1" applyProtection="1">
      <alignment horizontal="justify" vertical="center" wrapText="1"/>
      <protection locked="0"/>
    </xf>
    <xf numFmtId="3" fontId="18" fillId="0" borderId="14" xfId="0" applyNumberFormat="1" applyFont="1" applyFill="1" applyBorder="1" applyAlignment="1">
      <alignment horizontal="center" vertical="center" wrapText="1"/>
    </xf>
    <xf numFmtId="3" fontId="21" fillId="0" borderId="14" xfId="0" applyNumberFormat="1" applyFont="1" applyFill="1" applyBorder="1" applyAlignment="1">
      <alignment horizontal="center" vertical="center" wrapText="1"/>
    </xf>
    <xf numFmtId="0" fontId="19" fillId="0" borderId="15" xfId="0" applyFont="1" applyFill="1" applyBorder="1" applyAlignment="1">
      <alignment horizontal="center" vertical="center"/>
    </xf>
    <xf numFmtId="0" fontId="19" fillId="0" borderId="15" xfId="0" applyFont="1" applyFill="1" applyBorder="1" applyAlignment="1">
      <alignment vertical="center" wrapText="1"/>
    </xf>
    <xf numFmtId="0" fontId="19" fillId="0" borderId="15" xfId="0" applyFont="1" applyFill="1" applyBorder="1" applyAlignment="1" applyProtection="1">
      <alignment vertical="center" wrapText="1"/>
      <protection locked="0"/>
    </xf>
    <xf numFmtId="0" fontId="20" fillId="26" borderId="6" xfId="0" applyFont="1" applyFill="1" applyBorder="1" applyAlignment="1">
      <alignment horizontal="left"/>
    </xf>
    <xf numFmtId="0" fontId="20" fillId="26" borderId="7" xfId="0" applyFont="1" applyFill="1" applyBorder="1" applyAlignment="1">
      <alignment horizontal="left"/>
    </xf>
    <xf numFmtId="0" fontId="20" fillId="26" borderId="7" xfId="0" applyFont="1" applyFill="1" applyBorder="1" applyAlignment="1" applyProtection="1">
      <alignment horizontal="left"/>
      <protection locked="0"/>
    </xf>
    <xf numFmtId="0" fontId="20" fillId="26" borderId="7" xfId="0" applyNumberFormat="1" applyFont="1" applyFill="1" applyBorder="1" applyAlignment="1" applyProtection="1">
      <alignment horizontal="left"/>
      <protection locked="0"/>
    </xf>
    <xf numFmtId="0" fontId="20" fillId="26" borderId="8" xfId="0" applyFont="1" applyFill="1" applyBorder="1" applyAlignment="1" applyProtection="1">
      <alignment horizontal="left"/>
      <protection locked="0"/>
    </xf>
    <xf numFmtId="4" fontId="20" fillId="26" borderId="8" xfId="0" applyNumberFormat="1" applyFont="1" applyFill="1" applyBorder="1" applyAlignment="1" applyProtection="1">
      <alignment horizontal="right"/>
      <protection locked="0"/>
    </xf>
    <xf numFmtId="4" fontId="20" fillId="26" borderId="5" xfId="0" applyNumberFormat="1" applyFont="1" applyFill="1" applyBorder="1" applyAlignment="1" applyProtection="1">
      <alignment horizontal="right"/>
      <protection locked="0"/>
    </xf>
    <xf numFmtId="0" fontId="20" fillId="26" borderId="5" xfId="0" applyFont="1" applyFill="1" applyBorder="1" applyAlignment="1" applyProtection="1">
      <alignment horizontal="left"/>
      <protection locked="0"/>
    </xf>
    <xf numFmtId="0" fontId="4" fillId="0" borderId="0" xfId="0" applyFont="1" applyAlignment="1">
      <alignment horizontal="center" vertical="center"/>
    </xf>
    <xf numFmtId="0" fontId="0" fillId="0" borderId="9" xfId="0" applyBorder="1" applyAlignment="1"/>
    <xf numFmtId="0" fontId="0" fillId="0" borderId="11" xfId="0" applyBorder="1"/>
    <xf numFmtId="0" fontId="0" fillId="0" borderId="10" xfId="0" applyBorder="1"/>
    <xf numFmtId="0" fontId="0" fillId="0" borderId="16" xfId="0" applyBorder="1" applyAlignment="1"/>
    <xf numFmtId="0" fontId="0" fillId="0" borderId="17" xfId="0" applyBorder="1"/>
    <xf numFmtId="0" fontId="0" fillId="0" borderId="4" xfId="0" applyBorder="1"/>
    <xf numFmtId="0" fontId="0" fillId="0" borderId="13" xfId="0" applyBorder="1"/>
    <xf numFmtId="0" fontId="0" fillId="0" borderId="9" xfId="0" applyBorder="1" applyProtection="1"/>
    <xf numFmtId="0" fontId="0" fillId="0" borderId="16" xfId="0" applyBorder="1" applyProtection="1"/>
    <xf numFmtId="0" fontId="0" fillId="0" borderId="16" xfId="0" applyFill="1" applyBorder="1" applyProtection="1"/>
    <xf numFmtId="0" fontId="0" fillId="0" borderId="12" xfId="0" applyFill="1" applyBorder="1" applyProtection="1"/>
    <xf numFmtId="0" fontId="0" fillId="0" borderId="15" xfId="0" applyBorder="1"/>
    <xf numFmtId="3" fontId="28" fillId="0" borderId="5" xfId="0" applyNumberFormat="1" applyFont="1" applyBorder="1"/>
    <xf numFmtId="4" fontId="19" fillId="0" borderId="15" xfId="0" applyNumberFormat="1" applyFont="1" applyFill="1" applyBorder="1" applyAlignment="1" applyProtection="1">
      <alignment vertical="center" wrapText="1"/>
      <protection locked="0"/>
    </xf>
    <xf numFmtId="0" fontId="0" fillId="0" borderId="12" xfId="0" applyBorder="1" applyAlignment="1"/>
    <xf numFmtId="0" fontId="32" fillId="25" borderId="5" xfId="0" applyFont="1" applyFill="1" applyBorder="1" applyAlignment="1">
      <alignment horizontal="center" vertical="center"/>
    </xf>
    <xf numFmtId="0" fontId="21" fillId="0" borderId="5" xfId="0" applyFont="1" applyFill="1" applyBorder="1" applyAlignment="1">
      <alignment horizontal="left" vertical="center" wrapText="1"/>
    </xf>
    <xf numFmtId="0" fontId="38" fillId="25" borderId="5" xfId="0" applyFont="1" applyFill="1" applyBorder="1"/>
    <xf numFmtId="0" fontId="4" fillId="25" borderId="5" xfId="0" applyFont="1" applyFill="1" applyBorder="1"/>
    <xf numFmtId="0" fontId="0" fillId="0" borderId="0" xfId="0" applyAlignment="1">
      <alignment vertical="center"/>
    </xf>
    <xf numFmtId="0" fontId="43" fillId="0" borderId="0" xfId="0" applyFont="1"/>
    <xf numFmtId="0" fontId="4" fillId="0" borderId="0" xfId="0" applyFont="1" applyAlignment="1">
      <alignment horizontal="center"/>
    </xf>
    <xf numFmtId="0" fontId="21" fillId="27" borderId="6" xfId="0" applyFont="1" applyFill="1" applyBorder="1" applyAlignment="1" applyProtection="1">
      <alignment horizontal="left" vertical="center"/>
      <protection locked="0"/>
    </xf>
    <xf numFmtId="0" fontId="21" fillId="27" borderId="7" xfId="0" applyFont="1" applyFill="1" applyBorder="1" applyAlignment="1" applyProtection="1">
      <alignment horizontal="left" vertical="center"/>
      <protection locked="0"/>
    </xf>
    <xf numFmtId="0" fontId="19" fillId="27" borderId="8" xfId="0" applyFont="1" applyFill="1" applyBorder="1" applyAlignment="1" applyProtection="1">
      <alignment horizontal="left" vertical="center" wrapText="1"/>
      <protection locked="0"/>
    </xf>
    <xf numFmtId="0" fontId="21" fillId="27" borderId="7" xfId="0" applyFont="1" applyFill="1" applyBorder="1" applyAlignment="1" applyProtection="1">
      <alignment horizontal="left" vertical="center" wrapText="1"/>
      <protection locked="0"/>
    </xf>
    <xf numFmtId="0" fontId="21" fillId="27" borderId="6" xfId="0" applyFont="1" applyFill="1" applyBorder="1" applyAlignment="1" applyProtection="1">
      <alignment horizontal="left" vertical="center" wrapText="1"/>
      <protection locked="0"/>
    </xf>
    <xf numFmtId="0" fontId="21" fillId="27" borderId="8" xfId="0" applyFont="1" applyFill="1" applyBorder="1" applyAlignment="1" applyProtection="1">
      <alignment horizontal="left" vertical="center" wrapText="1"/>
      <protection locked="0"/>
    </xf>
    <xf numFmtId="4" fontId="21" fillId="27" borderId="8" xfId="0" applyNumberFormat="1" applyFont="1" applyFill="1" applyBorder="1" applyAlignment="1" applyProtection="1">
      <alignment horizontal="right" vertical="center" wrapText="1"/>
      <protection locked="0"/>
    </xf>
    <xf numFmtId="4" fontId="19" fillId="27" borderId="6" xfId="0" applyNumberFormat="1" applyFont="1" applyFill="1" applyBorder="1" applyAlignment="1" applyProtection="1">
      <alignment horizontal="left" vertical="center" wrapText="1"/>
      <protection locked="0"/>
    </xf>
    <xf numFmtId="0" fontId="19" fillId="27" borderId="5" xfId="0" applyFont="1" applyFill="1" applyBorder="1" applyAlignment="1" applyProtection="1">
      <alignment horizontal="left" vertical="center" wrapText="1"/>
      <protection locked="0"/>
    </xf>
    <xf numFmtId="0" fontId="0" fillId="0" borderId="0" xfId="0" applyAlignment="1"/>
    <xf numFmtId="0" fontId="0" fillId="0" borderId="9" xfId="0" applyBorder="1" applyAlignment="1">
      <alignment vertical="top"/>
    </xf>
    <xf numFmtId="0" fontId="19" fillId="0" borderId="0" xfId="0" applyFont="1" applyFill="1" applyBorder="1" applyAlignment="1">
      <alignment horizontal="center"/>
    </xf>
    <xf numFmtId="0" fontId="25" fillId="23" borderId="5" xfId="1" applyFont="1" applyFill="1" applyBorder="1" applyAlignment="1" applyProtection="1">
      <alignment horizontal="center" vertical="center"/>
      <protection locked="0"/>
    </xf>
    <xf numFmtId="0" fontId="28" fillId="25" borderId="5" xfId="0" applyFont="1" applyFill="1" applyBorder="1" applyAlignment="1">
      <alignment horizontal="center" vertical="center"/>
    </xf>
    <xf numFmtId="0" fontId="4" fillId="25" borderId="8" xfId="0" applyFont="1" applyFill="1" applyBorder="1" applyAlignment="1">
      <alignment horizontal="center" vertical="center"/>
    </xf>
    <xf numFmtId="4" fontId="42" fillId="28" borderId="5" xfId="0" applyNumberFormat="1" applyFont="1" applyFill="1" applyBorder="1"/>
    <xf numFmtId="4" fontId="42" fillId="28" borderId="5" xfId="0" applyNumberFormat="1" applyFont="1" applyFill="1" applyBorder="1" applyAlignment="1">
      <alignment vertical="center"/>
    </xf>
    <xf numFmtId="4" fontId="20" fillId="28" borderId="5" xfId="0" applyNumberFormat="1" applyFont="1" applyFill="1" applyBorder="1" applyAlignment="1">
      <alignment vertical="center" wrapText="1"/>
    </xf>
    <xf numFmtId="0" fontId="20" fillId="28" borderId="5" xfId="0" applyFont="1" applyFill="1" applyBorder="1" applyAlignment="1">
      <alignment horizontal="left" vertical="center" wrapText="1"/>
    </xf>
    <xf numFmtId="4" fontId="27" fillId="28" borderId="5" xfId="1" applyNumberFormat="1" applyFont="1" applyFill="1" applyBorder="1" applyProtection="1">
      <protection locked="0"/>
    </xf>
    <xf numFmtId="4" fontId="42" fillId="25" borderId="5" xfId="0" applyNumberFormat="1" applyFont="1" applyFill="1" applyBorder="1" applyAlignment="1">
      <alignment vertical="center"/>
    </xf>
    <xf numFmtId="0" fontId="33" fillId="0" borderId="5" xfId="0" applyFont="1" applyBorder="1" applyAlignment="1">
      <alignment vertical="center"/>
    </xf>
    <xf numFmtId="0" fontId="38" fillId="0" borderId="0" xfId="0" applyFont="1" applyFill="1" applyBorder="1" applyAlignment="1">
      <alignment horizontal="center" wrapText="1"/>
    </xf>
    <xf numFmtId="3" fontId="28" fillId="0" borderId="0" xfId="0" applyNumberFormat="1" applyFont="1" applyFill="1" applyBorder="1"/>
    <xf numFmtId="0" fontId="28" fillId="0" borderId="0" xfId="0" applyFont="1" applyFill="1" applyBorder="1"/>
    <xf numFmtId="0" fontId="25" fillId="0" borderId="0" xfId="0" applyFont="1" applyFill="1"/>
    <xf numFmtId="4" fontId="21" fillId="0" borderId="5" xfId="0" applyNumberFormat="1" applyFont="1" applyFill="1" applyBorder="1" applyAlignment="1" applyProtection="1">
      <alignment horizontal="center" vertical="center" wrapText="1"/>
      <protection locked="0"/>
    </xf>
    <xf numFmtId="0" fontId="42" fillId="0" borderId="0" xfId="0" applyFont="1" applyAlignment="1">
      <alignment horizontal="center" vertical="center"/>
    </xf>
    <xf numFmtId="0" fontId="21" fillId="23" borderId="5" xfId="0" applyFont="1" applyFill="1" applyBorder="1" applyAlignment="1">
      <alignment horizontal="left" vertical="center"/>
    </xf>
    <xf numFmtId="9" fontId="21" fillId="0" borderId="5" xfId="0" applyNumberFormat="1" applyFont="1" applyFill="1" applyBorder="1" applyAlignment="1">
      <alignment horizontal="center" vertical="center"/>
    </xf>
    <xf numFmtId="0" fontId="4" fillId="0" borderId="0" xfId="0" applyFont="1" applyBorder="1" applyAlignment="1">
      <alignment vertical="center"/>
    </xf>
    <xf numFmtId="0" fontId="4" fillId="0" borderId="0" xfId="0" applyFont="1" applyBorder="1" applyAlignment="1">
      <alignment vertical="center" wrapText="1"/>
    </xf>
    <xf numFmtId="0" fontId="17" fillId="25" borderId="5" xfId="0" applyFont="1" applyFill="1" applyBorder="1" applyAlignment="1">
      <alignment horizontal="left" vertical="center"/>
    </xf>
    <xf numFmtId="0" fontId="20" fillId="28" borderId="6" xfId="0" applyFont="1" applyFill="1" applyBorder="1" applyAlignment="1">
      <alignment horizontal="left" vertical="center" wrapText="1"/>
    </xf>
    <xf numFmtId="0" fontId="20" fillId="28" borderId="7" xfId="0" applyFont="1" applyFill="1" applyBorder="1" applyAlignment="1">
      <alignment horizontal="left" vertical="center" wrapText="1"/>
    </xf>
    <xf numFmtId="0" fontId="20" fillId="28" borderId="8" xfId="0" applyFont="1" applyFill="1" applyBorder="1" applyAlignment="1">
      <alignment horizontal="left" vertical="center" wrapText="1"/>
    </xf>
    <xf numFmtId="0" fontId="47" fillId="29" borderId="5" xfId="0" applyFont="1" applyFill="1" applyBorder="1" applyAlignment="1">
      <alignment horizontal="left"/>
    </xf>
    <xf numFmtId="0" fontId="48" fillId="0" borderId="5" xfId="0" applyFont="1" applyBorder="1" applyAlignment="1">
      <alignment horizontal="left"/>
    </xf>
    <xf numFmtId="0" fontId="17" fillId="0" borderId="12" xfId="0" applyFont="1" applyFill="1" applyBorder="1" applyAlignment="1">
      <alignment horizontal="left" vertical="center"/>
    </xf>
    <xf numFmtId="0" fontId="17" fillId="0" borderId="4" xfId="0" applyFont="1" applyFill="1" applyBorder="1" applyAlignment="1">
      <alignment horizontal="left" vertical="center"/>
    </xf>
    <xf numFmtId="0" fontId="17" fillId="0" borderId="13" xfId="0" applyFont="1" applyFill="1" applyBorder="1" applyAlignment="1">
      <alignment horizontal="left" vertical="center"/>
    </xf>
    <xf numFmtId="0" fontId="17" fillId="0" borderId="5" xfId="0" applyFont="1" applyFill="1" applyBorder="1" applyAlignment="1">
      <alignment horizontal="left" vertical="center"/>
    </xf>
    <xf numFmtId="0" fontId="48" fillId="0" borderId="6" xfId="0" applyFont="1" applyBorder="1" applyAlignment="1">
      <alignment horizontal="left" vertical="center" wrapText="1"/>
    </xf>
    <xf numFmtId="0" fontId="48" fillId="0" borderId="7" xfId="0" applyFont="1" applyBorder="1" applyAlignment="1">
      <alignment horizontal="left" vertical="center" wrapText="1"/>
    </xf>
    <xf numFmtId="0" fontId="48" fillId="0" borderId="8" xfId="0" applyFont="1" applyBorder="1" applyAlignment="1">
      <alignment horizontal="left" vertical="center" wrapText="1"/>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5" xfId="0" applyFont="1" applyBorder="1" applyAlignment="1">
      <alignment horizontal="center"/>
    </xf>
    <xf numFmtId="0" fontId="17" fillId="25" borderId="6" xfId="0" applyFont="1" applyFill="1" applyBorder="1" applyAlignment="1">
      <alignment horizontal="left" vertical="center"/>
    </xf>
    <xf numFmtId="0" fontId="17" fillId="25" borderId="7" xfId="0" applyFont="1" applyFill="1" applyBorder="1" applyAlignment="1">
      <alignment horizontal="left" vertical="center"/>
    </xf>
    <xf numFmtId="0" fontId="17" fillId="25" borderId="8" xfId="0" applyFont="1" applyFill="1" applyBorder="1" applyAlignment="1">
      <alignment horizontal="left" vertical="center"/>
    </xf>
    <xf numFmtId="0" fontId="20" fillId="24" borderId="6" xfId="0" applyFont="1" applyFill="1" applyBorder="1" applyAlignment="1">
      <alignment horizontal="left" vertical="center"/>
    </xf>
    <xf numFmtId="0" fontId="20" fillId="24" borderId="7" xfId="0" applyFont="1" applyFill="1" applyBorder="1" applyAlignment="1">
      <alignment horizontal="left" vertical="center"/>
    </xf>
    <xf numFmtId="0" fontId="33" fillId="0" borderId="6" xfId="0" applyFont="1" applyFill="1" applyBorder="1" applyAlignment="1">
      <alignment horizontal="left" vertical="center"/>
    </xf>
    <xf numFmtId="0" fontId="33" fillId="0" borderId="8" xfId="0" applyFont="1" applyFill="1" applyBorder="1" applyAlignment="1">
      <alignment horizontal="left" vertical="center"/>
    </xf>
    <xf numFmtId="0" fontId="32" fillId="25" borderId="6" xfId="0" applyFont="1" applyFill="1" applyBorder="1" applyAlignment="1">
      <alignment horizontal="left" vertical="center"/>
    </xf>
    <xf numFmtId="0" fontId="32" fillId="25" borderId="8" xfId="0" applyFont="1" applyFill="1" applyBorder="1" applyAlignment="1">
      <alignment horizontal="left" vertical="center"/>
    </xf>
    <xf numFmtId="2" fontId="33" fillId="28" borderId="5" xfId="0" applyNumberFormat="1" applyFont="1" applyFill="1" applyBorder="1" applyAlignment="1">
      <alignment horizontal="center" wrapText="1"/>
    </xf>
    <xf numFmtId="0" fontId="21" fillId="29" borderId="5" xfId="0" applyFont="1" applyFill="1" applyBorder="1" applyAlignment="1">
      <alignment horizontal="left"/>
    </xf>
    <xf numFmtId="0" fontId="34" fillId="0" borderId="4" xfId="0" applyFont="1" applyFill="1" applyBorder="1" applyAlignment="1">
      <alignment horizontal="left"/>
    </xf>
    <xf numFmtId="0" fontId="33" fillId="0" borderId="5" xfId="0" applyFont="1" applyFill="1" applyBorder="1" applyAlignment="1">
      <alignment horizontal="center" vertical="center" wrapText="1"/>
    </xf>
    <xf numFmtId="0" fontId="32" fillId="25" borderId="5" xfId="0" applyFont="1" applyFill="1" applyBorder="1" applyAlignment="1">
      <alignment horizontal="center" vertical="center"/>
    </xf>
    <xf numFmtId="0" fontId="33" fillId="0" borderId="5" xfId="0" applyFont="1" applyFill="1" applyBorder="1" applyAlignment="1">
      <alignment horizontal="left" vertical="center" wrapText="1"/>
    </xf>
    <xf numFmtId="0" fontId="21" fillId="24" borderId="5" xfId="0" applyFont="1" applyFill="1" applyBorder="1" applyAlignment="1">
      <alignment horizontal="left" vertical="center"/>
    </xf>
    <xf numFmtId="0" fontId="21" fillId="23" borderId="6" xfId="0" applyFont="1" applyFill="1" applyBorder="1" applyAlignment="1">
      <alignment horizontal="left" vertical="center" wrapText="1"/>
    </xf>
    <xf numFmtId="0" fontId="21" fillId="23" borderId="7" xfId="0" applyFont="1" applyFill="1" applyBorder="1" applyAlignment="1">
      <alignment horizontal="left" vertical="center" wrapText="1"/>
    </xf>
    <xf numFmtId="0" fontId="21" fillId="23" borderId="8" xfId="0" applyFont="1" applyFill="1" applyBorder="1" applyAlignment="1">
      <alignment horizontal="left" vertical="center" wrapText="1"/>
    </xf>
    <xf numFmtId="0" fontId="19" fillId="0" borderId="5" xfId="0" applyFont="1" applyFill="1" applyBorder="1" applyAlignment="1">
      <alignment horizontal="left" vertical="center" wrapText="1"/>
    </xf>
    <xf numFmtId="0" fontId="21" fillId="0" borderId="5" xfId="0" applyFont="1" applyFill="1" applyBorder="1" applyAlignment="1">
      <alignment horizontal="left" vertical="center" wrapText="1"/>
    </xf>
    <xf numFmtId="0" fontId="21" fillId="23" borderId="5" xfId="0" applyFont="1" applyFill="1" applyBorder="1" applyAlignment="1">
      <alignment horizontal="left" vertical="center"/>
    </xf>
    <xf numFmtId="0" fontId="21" fillId="0" borderId="5" xfId="0" applyFont="1" applyFill="1" applyBorder="1" applyAlignment="1" applyProtection="1">
      <alignment horizontal="left" vertical="center"/>
      <protection locked="0"/>
    </xf>
    <xf numFmtId="4" fontId="21" fillId="24" borderId="6" xfId="0" applyNumberFormat="1" applyFont="1" applyFill="1" applyBorder="1" applyAlignment="1">
      <alignment horizontal="left" vertical="center" wrapText="1"/>
    </xf>
    <xf numFmtId="4" fontId="21" fillId="24" borderId="7" xfId="0" applyNumberFormat="1" applyFont="1" applyFill="1" applyBorder="1" applyAlignment="1">
      <alignment horizontal="left" vertical="center" wrapText="1"/>
    </xf>
    <xf numFmtId="4" fontId="21" fillId="24" borderId="8" xfId="0" applyNumberFormat="1" applyFont="1" applyFill="1" applyBorder="1" applyAlignment="1">
      <alignment horizontal="left" vertical="center" wrapText="1"/>
    </xf>
    <xf numFmtId="0" fontId="19" fillId="0" borderId="5" xfId="0" applyFont="1" applyBorder="1" applyAlignment="1">
      <alignment horizontal="left" vertical="center" wrapText="1"/>
    </xf>
    <xf numFmtId="49" fontId="19" fillId="0" borderId="5" xfId="0" applyNumberFormat="1" applyFont="1" applyBorder="1" applyAlignment="1" applyProtection="1">
      <alignment horizontal="left" vertical="center" wrapText="1"/>
    </xf>
    <xf numFmtId="0" fontId="19" fillId="0" borderId="5" xfId="0" applyFont="1" applyFill="1" applyBorder="1" applyAlignment="1">
      <alignment horizontal="left" vertical="center"/>
    </xf>
    <xf numFmtId="0" fontId="19" fillId="0" borderId="6" xfId="0" applyFont="1" applyBorder="1" applyAlignment="1">
      <alignment horizontal="left" vertical="top"/>
    </xf>
    <xf numFmtId="0" fontId="19" fillId="0" borderId="7" xfId="0" applyFont="1" applyBorder="1" applyAlignment="1">
      <alignment horizontal="left" vertical="top"/>
    </xf>
    <xf numFmtId="0" fontId="19" fillId="0" borderId="8" xfId="0" applyFont="1" applyBorder="1" applyAlignment="1">
      <alignment horizontal="left" vertical="top"/>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0" fontId="21" fillId="0" borderId="6" xfId="0" applyFont="1" applyFill="1" applyBorder="1" applyAlignment="1">
      <alignment horizontal="left" wrapText="1"/>
    </xf>
    <xf numFmtId="0" fontId="21" fillId="0" borderId="7" xfId="0" applyFont="1" applyFill="1" applyBorder="1" applyAlignment="1">
      <alignment horizontal="left" wrapText="1"/>
    </xf>
    <xf numFmtId="0" fontId="21" fillId="0" borderId="8" xfId="0" applyFont="1" applyFill="1" applyBorder="1" applyAlignment="1">
      <alignment horizontal="left" wrapText="1"/>
    </xf>
    <xf numFmtId="0" fontId="19" fillId="0" borderId="5" xfId="0" applyFont="1" applyBorder="1" applyAlignment="1">
      <alignment horizontal="left" vertical="center"/>
    </xf>
    <xf numFmtId="0" fontId="41" fillId="0" borderId="6" xfId="0" applyFont="1" applyBorder="1" applyAlignment="1">
      <alignment horizontal="left" vertical="center" wrapText="1"/>
    </xf>
    <xf numFmtId="0" fontId="20" fillId="28" borderId="5" xfId="0" applyFont="1" applyFill="1" applyBorder="1" applyAlignment="1">
      <alignment horizontal="left" vertical="center" wrapText="1"/>
    </xf>
    <xf numFmtId="0" fontId="19" fillId="0" borderId="5" xfId="0" applyFont="1" applyBorder="1" applyAlignment="1">
      <alignment horizontal="left" vertical="top" wrapText="1"/>
    </xf>
    <xf numFmtId="49" fontId="19" fillId="0" borderId="5" xfId="0" applyNumberFormat="1" applyFont="1" applyBorder="1" applyAlignment="1" applyProtection="1">
      <alignment horizontal="left" vertical="top" wrapText="1"/>
    </xf>
    <xf numFmtId="0" fontId="19" fillId="0" borderId="5" xfId="0" applyFont="1" applyBorder="1" applyAlignment="1">
      <alignment horizontal="left" vertical="top"/>
    </xf>
    <xf numFmtId="0" fontId="21" fillId="29" borderId="5" xfId="0" applyFont="1" applyFill="1" applyBorder="1" applyAlignment="1">
      <alignment horizontal="left" vertical="top"/>
    </xf>
    <xf numFmtId="0" fontId="19" fillId="0" borderId="5" xfId="0" applyFont="1" applyFill="1" applyBorder="1" applyAlignment="1">
      <alignment horizontal="left" vertical="top" wrapText="1"/>
    </xf>
    <xf numFmtId="0" fontId="19" fillId="0" borderId="0" xfId="0" applyFont="1" applyFill="1" applyBorder="1" applyAlignment="1">
      <alignment horizontal="center" wrapText="1"/>
    </xf>
    <xf numFmtId="0" fontId="19" fillId="0" borderId="5" xfId="39" applyFont="1" applyBorder="1" applyAlignment="1" applyProtection="1">
      <alignment horizontal="left" vertical="center" wrapText="1"/>
      <protection locked="0"/>
    </xf>
    <xf numFmtId="0" fontId="4" fillId="0" borderId="0" xfId="1" applyFont="1" applyBorder="1" applyAlignment="1" applyProtection="1">
      <alignment horizontal="center"/>
      <protection locked="0"/>
    </xf>
    <xf numFmtId="0" fontId="25" fillId="0" borderId="0" xfId="1" applyFont="1" applyAlignment="1" applyProtection="1">
      <alignment horizontal="justify" vertical="top" wrapText="1"/>
      <protection locked="0"/>
    </xf>
    <xf numFmtId="0" fontId="21" fillId="29" borderId="4" xfId="1" applyFont="1" applyFill="1" applyBorder="1" applyAlignment="1">
      <alignment horizontal="left"/>
    </xf>
    <xf numFmtId="0" fontId="19" fillId="0" borderId="6" xfId="39" applyFont="1" applyFill="1" applyBorder="1" applyAlignment="1" applyProtection="1">
      <alignment horizontal="left" vertical="center" wrapText="1"/>
      <protection locked="0"/>
    </xf>
    <xf numFmtId="0" fontId="33" fillId="0" borderId="7" xfId="39" applyFont="1" applyFill="1" applyBorder="1" applyAlignment="1" applyProtection="1">
      <alignment horizontal="left" vertical="center" wrapText="1"/>
      <protection locked="0"/>
    </xf>
    <xf numFmtId="0" fontId="33" fillId="0" borderId="8" xfId="39" applyFont="1" applyFill="1" applyBorder="1" applyAlignment="1" applyProtection="1">
      <alignment horizontal="left" vertical="center" wrapText="1"/>
      <protection locked="0"/>
    </xf>
    <xf numFmtId="0" fontId="4" fillId="0" borderId="0" xfId="1" applyFont="1" applyAlignment="1">
      <alignment horizontal="center"/>
    </xf>
    <xf numFmtId="0" fontId="28" fillId="0" borderId="11" xfId="1" applyFont="1" applyBorder="1" applyAlignment="1" applyProtection="1">
      <alignment horizontal="center"/>
      <protection locked="0"/>
    </xf>
    <xf numFmtId="0" fontId="4" fillId="0" borderId="0" xfId="1" applyFont="1" applyAlignment="1" applyProtection="1">
      <alignment horizontal="left"/>
      <protection locked="0"/>
    </xf>
    <xf numFmtId="0" fontId="24" fillId="0" borderId="0" xfId="1" applyFont="1" applyAlignment="1" applyProtection="1">
      <alignment horizontal="center"/>
      <protection locked="0"/>
    </xf>
    <xf numFmtId="0" fontId="29" fillId="24" borderId="5" xfId="1" applyFont="1" applyFill="1" applyBorder="1" applyAlignment="1" applyProtection="1">
      <alignment horizontal="left" vertical="center"/>
      <protection locked="0"/>
    </xf>
    <xf numFmtId="0" fontId="30" fillId="0" borderId="6" xfId="1" applyFont="1" applyBorder="1" applyAlignment="1" applyProtection="1">
      <alignment horizontal="center" vertical="center"/>
      <protection locked="0"/>
    </xf>
    <xf numFmtId="0" fontId="30" fillId="0" borderId="7" xfId="1" applyFont="1" applyBorder="1" applyAlignment="1" applyProtection="1">
      <alignment horizontal="center" vertical="center"/>
      <protection locked="0"/>
    </xf>
    <xf numFmtId="0" fontId="30" fillId="0" borderId="8" xfId="1" applyFont="1" applyBorder="1" applyAlignment="1" applyProtection="1">
      <alignment horizontal="center" vertical="center"/>
      <protection locked="0"/>
    </xf>
    <xf numFmtId="0" fontId="30" fillId="0" borderId="5" xfId="1" applyFont="1" applyBorder="1" applyAlignment="1" applyProtection="1">
      <alignment horizontal="center" vertical="center"/>
      <protection locked="0"/>
    </xf>
    <xf numFmtId="0" fontId="19" fillId="0" borderId="5" xfId="1" applyFont="1" applyBorder="1" applyAlignment="1">
      <alignment horizontal="left" wrapText="1"/>
    </xf>
    <xf numFmtId="0" fontId="25" fillId="22" borderId="6" xfId="1" applyFont="1" applyFill="1" applyBorder="1" applyAlignment="1" applyProtection="1">
      <alignment horizontal="left" vertical="center" wrapText="1"/>
      <protection locked="0"/>
    </xf>
    <xf numFmtId="0" fontId="25" fillId="22" borderId="8" xfId="1" applyFont="1" applyFill="1" applyBorder="1" applyAlignment="1" applyProtection="1">
      <alignment horizontal="left" vertical="center" wrapText="1"/>
      <protection locked="0"/>
    </xf>
    <xf numFmtId="0" fontId="25" fillId="22" borderId="6" xfId="1" applyFont="1" applyFill="1" applyBorder="1" applyAlignment="1" applyProtection="1">
      <alignment horizontal="left" vertical="top"/>
      <protection locked="0"/>
    </xf>
    <xf numFmtId="0" fontId="25" fillId="22" borderId="8" xfId="1" applyFont="1" applyFill="1" applyBorder="1" applyAlignment="1" applyProtection="1">
      <alignment horizontal="left" vertical="top"/>
      <protection locked="0"/>
    </xf>
    <xf numFmtId="0" fontId="30" fillId="0" borderId="6" xfId="1" applyFont="1" applyBorder="1" applyAlignment="1" applyProtection="1">
      <alignment horizontal="left" vertical="top"/>
      <protection locked="0"/>
    </xf>
    <xf numFmtId="0" fontId="30" fillId="0" borderId="7" xfId="1" applyFont="1" applyBorder="1" applyAlignment="1" applyProtection="1">
      <alignment horizontal="left" vertical="top"/>
      <protection locked="0"/>
    </xf>
    <xf numFmtId="0" fontId="30" fillId="0" borderId="8" xfId="1" applyFont="1" applyBorder="1" applyAlignment="1" applyProtection="1">
      <alignment horizontal="left" vertical="top"/>
      <protection locked="0"/>
    </xf>
    <xf numFmtId="0" fontId="26" fillId="0" borderId="0" xfId="1" applyFont="1" applyAlignment="1" applyProtection="1">
      <alignment horizontal="left"/>
      <protection locked="0"/>
    </xf>
    <xf numFmtId="0" fontId="27" fillId="23" borderId="9" xfId="1" applyFont="1" applyFill="1" applyBorder="1" applyAlignment="1" applyProtection="1">
      <alignment horizontal="left" vertical="center" wrapText="1"/>
      <protection locked="0"/>
    </xf>
    <xf numFmtId="0" fontId="27" fillId="23" borderId="10" xfId="1" applyFont="1" applyFill="1" applyBorder="1" applyAlignment="1" applyProtection="1">
      <alignment horizontal="left" vertical="center" wrapText="1"/>
      <protection locked="0"/>
    </xf>
    <xf numFmtId="0" fontId="27" fillId="23" borderId="12" xfId="1" applyFont="1" applyFill="1" applyBorder="1" applyAlignment="1" applyProtection="1">
      <alignment horizontal="left" vertical="center" wrapText="1"/>
      <protection locked="0"/>
    </xf>
    <xf numFmtId="0" fontId="27" fillId="23" borderId="13" xfId="1" applyFont="1" applyFill="1" applyBorder="1" applyAlignment="1" applyProtection="1">
      <alignment horizontal="left" vertical="center" wrapText="1"/>
      <protection locked="0"/>
    </xf>
    <xf numFmtId="0" fontId="4" fillId="22" borderId="9" xfId="1" applyFont="1" applyFill="1" applyBorder="1" applyAlignment="1" applyProtection="1">
      <alignment horizontal="center" vertical="center" wrapText="1"/>
      <protection locked="0"/>
    </xf>
    <xf numFmtId="0" fontId="4" fillId="22" borderId="11" xfId="1" applyFont="1" applyFill="1" applyBorder="1" applyAlignment="1" applyProtection="1">
      <alignment horizontal="center" vertical="center" wrapText="1"/>
      <protection locked="0"/>
    </xf>
    <xf numFmtId="0" fontId="4" fillId="22" borderId="10" xfId="1" applyFont="1" applyFill="1" applyBorder="1" applyAlignment="1" applyProtection="1">
      <alignment horizontal="center" vertical="center" wrapText="1"/>
      <protection locked="0"/>
    </xf>
    <xf numFmtId="0" fontId="4" fillId="22" borderId="12" xfId="1" applyFont="1" applyFill="1" applyBorder="1" applyAlignment="1" applyProtection="1">
      <alignment horizontal="center" vertical="center" wrapText="1"/>
      <protection locked="0"/>
    </xf>
    <xf numFmtId="0" fontId="4" fillId="22" borderId="4" xfId="1" applyFont="1" applyFill="1" applyBorder="1" applyAlignment="1" applyProtection="1">
      <alignment horizontal="center" vertical="center" wrapText="1"/>
      <protection locked="0"/>
    </xf>
    <xf numFmtId="0" fontId="4" fillId="22" borderId="13" xfId="1" applyFont="1" applyFill="1" applyBorder="1" applyAlignment="1" applyProtection="1">
      <alignment horizontal="center" vertical="center" wrapText="1"/>
      <protection locked="0"/>
    </xf>
    <xf numFmtId="0" fontId="27" fillId="22" borderId="5" xfId="1" applyFont="1" applyFill="1" applyBorder="1" applyAlignment="1" applyProtection="1">
      <alignment horizontal="center" vertical="center" wrapText="1"/>
      <protection locked="0"/>
    </xf>
    <xf numFmtId="0" fontId="25" fillId="28" borderId="6" xfId="1" applyFont="1" applyFill="1" applyBorder="1" applyAlignment="1" applyProtection="1">
      <alignment horizontal="left" vertical="center"/>
      <protection locked="0"/>
    </xf>
    <xf numFmtId="0" fontId="25" fillId="28" borderId="8" xfId="1" applyFont="1" applyFill="1" applyBorder="1" applyAlignment="1" applyProtection="1">
      <alignment horizontal="left" vertical="center"/>
      <protection locked="0"/>
    </xf>
    <xf numFmtId="0" fontId="38" fillId="28" borderId="6" xfId="0" applyFont="1" applyFill="1" applyBorder="1" applyAlignment="1">
      <alignment horizontal="center" wrapText="1"/>
    </xf>
    <xf numFmtId="0" fontId="38" fillId="28" borderId="7" xfId="0" applyFont="1" applyFill="1" applyBorder="1" applyAlignment="1">
      <alignment horizontal="center" wrapText="1"/>
    </xf>
    <xf numFmtId="0" fontId="38" fillId="28" borderId="8" xfId="0" applyFont="1" applyFill="1" applyBorder="1" applyAlignment="1">
      <alignment horizontal="center" wrapText="1"/>
    </xf>
    <xf numFmtId="0" fontId="26" fillId="0" borderId="4" xfId="0" applyFont="1" applyBorder="1" applyAlignment="1">
      <alignment horizontal="left"/>
    </xf>
    <xf numFmtId="0" fontId="26" fillId="0" borderId="0" xfId="0" applyFont="1" applyBorder="1" applyAlignment="1">
      <alignment horizontal="left"/>
    </xf>
    <xf numFmtId="0" fontId="24" fillId="0" borderId="0" xfId="0" applyFont="1" applyAlignment="1">
      <alignment horizontal="center" vertical="center" wrapText="1"/>
    </xf>
    <xf numFmtId="0" fontId="24" fillId="0" borderId="0" xfId="0" applyFont="1" applyAlignment="1">
      <alignment horizontal="center" vertical="center"/>
    </xf>
    <xf numFmtId="0" fontId="36" fillId="0" borderId="0" xfId="1" applyNumberFormat="1" applyFont="1" applyAlignment="1">
      <alignment horizontal="justify" vertical="center"/>
    </xf>
    <xf numFmtId="0" fontId="4" fillId="0" borderId="0" xfId="1" applyNumberFormat="1" applyFont="1" applyAlignment="1"/>
    <xf numFmtId="0" fontId="37" fillId="25" borderId="5" xfId="0" applyFont="1" applyFill="1" applyBorder="1" applyAlignment="1">
      <alignment horizontal="left"/>
    </xf>
    <xf numFmtId="0" fontId="25" fillId="0" borderId="5" xfId="0" applyFont="1" applyBorder="1" applyAlignment="1">
      <alignment horizontal="left"/>
    </xf>
    <xf numFmtId="0" fontId="46" fillId="29" borderId="5" xfId="0" applyFont="1" applyFill="1" applyBorder="1" applyAlignment="1">
      <alignment horizontal="left"/>
    </xf>
    <xf numFmtId="0" fontId="33" fillId="0" borderId="5" xfId="0" applyFont="1" applyBorder="1" applyAlignment="1">
      <alignment horizontal="left" vertical="center" wrapText="1"/>
    </xf>
    <xf numFmtId="0" fontId="46" fillId="0" borderId="6" xfId="0" applyFont="1" applyBorder="1" applyAlignment="1">
      <alignment horizontal="left" wrapText="1"/>
    </xf>
    <xf numFmtId="0" fontId="46" fillId="0" borderId="7" xfId="0" applyFont="1" applyBorder="1" applyAlignment="1">
      <alignment horizontal="left" wrapText="1"/>
    </xf>
    <xf numFmtId="0" fontId="46" fillId="0" borderId="8" xfId="0" applyFont="1" applyBorder="1" applyAlignment="1">
      <alignment horizontal="left" wrapText="1"/>
    </xf>
  </cellXfs>
  <cellStyles count="40">
    <cellStyle name="20 % – Zvýraznění1" xfId="3"/>
    <cellStyle name="20 % – Zvýraznění2" xfId="4"/>
    <cellStyle name="20 % – Zvýraznění3" xfId="5"/>
    <cellStyle name="20 % – Zvýraznění4" xfId="6"/>
    <cellStyle name="20 % – Zvýraznění5" xfId="7"/>
    <cellStyle name="20 % – Zvýraznění6" xfId="8"/>
    <cellStyle name="40 % – Zvýraznění1" xfId="9"/>
    <cellStyle name="40 % – Zvýraznění2" xfId="10"/>
    <cellStyle name="40 % – Zvýraznění3" xfId="11"/>
    <cellStyle name="40 % – Zvýraznění4" xfId="12"/>
    <cellStyle name="40 % – Zvýraznění5" xfId="13"/>
    <cellStyle name="40 % – Zvýraznění6" xfId="14"/>
    <cellStyle name="60 % – Zvýraznění1" xfId="15"/>
    <cellStyle name="60 % – Zvýraznění2" xfId="16"/>
    <cellStyle name="60 % – Zvýraznění3" xfId="17"/>
    <cellStyle name="60 % – Zvýraznění4" xfId="18"/>
    <cellStyle name="60 % – Zvýraznění5" xfId="19"/>
    <cellStyle name="60 % – Zvýraznění6" xfId="20"/>
    <cellStyle name="Celkem" xfId="21"/>
    <cellStyle name="Hypertextový odkaz" xfId="22"/>
    <cellStyle name="Chybně" xfId="23"/>
    <cellStyle name="Kontrolní buňka" xfId="24"/>
    <cellStyle name="Název" xfId="25"/>
    <cellStyle name="Neutrální" xfId="26"/>
    <cellStyle name="Normálna" xfId="0" builtinId="0"/>
    <cellStyle name="Normálna 2" xfId="1"/>
    <cellStyle name="Normálna 2 2" xfId="2"/>
    <cellStyle name="Normálna 2 2 2" xfId="38"/>
    <cellStyle name="Normálna 2 2 2 2" xfId="39"/>
    <cellStyle name="normálne 2" xfId="27"/>
    <cellStyle name="Propojená buňka" xfId="28"/>
    <cellStyle name="Správně" xfId="29"/>
    <cellStyle name="Text upozornění" xfId="30"/>
    <cellStyle name="Vysvětlující text" xfId="31"/>
    <cellStyle name="Zvýraznění 1" xfId="32"/>
    <cellStyle name="Zvýraznění 2" xfId="33"/>
    <cellStyle name="Zvýraznění 3" xfId="34"/>
    <cellStyle name="Zvýraznění 4" xfId="35"/>
    <cellStyle name="Zvýraznění 5" xfId="36"/>
    <cellStyle name="Zvýraznění 6" xfId="37"/>
  </cellStyles>
  <dxfs count="74">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right" vertical="top" textRotation="0" wrapText="1" indent="0" justifyLastLine="0" shrinkToFit="0" readingOrder="0"/>
      <border diagonalUp="0" diagonalDown="0" outline="0">
        <left style="thin">
          <color theme="4" tint="0.39994506668294322"/>
        </left>
        <right style="thin">
          <color theme="4" tint="0.39994506668294322"/>
        </right>
        <top/>
        <bottom/>
      </border>
      <protection locked="0" hidden="0"/>
    </dxf>
    <dxf>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numFmt numFmtId="4" formatCode="#,##0.00"/>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numFmt numFmtId="4" formatCode="#,##0.00"/>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left" vertical="center" textRotation="0" wrapText="1" indent="0" justifyLastLine="0" shrinkToFit="0" readingOrder="0"/>
      <border diagonalUp="0" diagonalDown="0" outline="0">
        <left/>
        <right style="thin">
          <color theme="4" tint="0.39994506668294322"/>
        </right>
        <top/>
        <bottom/>
      </border>
    </dxf>
    <dxf>
      <font>
        <b val="0"/>
        <i val="0"/>
        <strike val="0"/>
        <condense val="0"/>
        <extend val="0"/>
        <outline val="0"/>
        <shadow val="0"/>
        <u val="none"/>
        <vertAlign val="baseline"/>
        <sz val="9"/>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left" vertical="center" textRotation="0" wrapText="1" indent="0" justifyLastLine="0" shrinkToFit="0" readingOrder="0"/>
      <border diagonalUp="0" diagonalDown="0" outline="0">
        <left/>
        <right style="thin">
          <color theme="4" tint="0.39994506668294322"/>
        </right>
        <top/>
        <bottom/>
      </border>
    </dxf>
    <dxf>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name val="Arial"/>
        <scheme val="none"/>
      </font>
      <numFmt numFmtId="164" formatCode="#\ ##0"/>
      <fill>
        <patternFill patternType="solid">
          <fgColor rgb="FF000000"/>
          <bgColor rgb="FF538DD5"/>
        </patternFill>
      </fill>
      <border diagonalUp="0" diagonalDown="0" outline="0">
        <left style="thin">
          <color rgb="FF95B3D7"/>
        </left>
        <right style="thin">
          <color rgb="FF95B3D7"/>
        </right>
        <top/>
        <bottom/>
      </border>
    </dxf>
    <dxf>
      <border diagonalUp="0" diagonalDown="0">
        <left style="thin">
          <color rgb="FF95B3D7"/>
        </left>
        <right style="thin">
          <color rgb="FF95B3D7"/>
        </right>
        <top/>
        <bottom/>
      </border>
    </dxf>
    <dxf>
      <font>
        <b val="0"/>
        <i val="0"/>
        <strike val="0"/>
        <condense val="0"/>
        <extend val="0"/>
        <outline val="0"/>
        <shadow val="0"/>
        <u val="none"/>
        <vertAlign val="baseline"/>
        <sz val="9"/>
        <color auto="1"/>
        <name val="Arial"/>
        <scheme val="none"/>
      </font>
      <numFmt numFmtId="164" formatCode="#\ ##0"/>
      <fill>
        <patternFill patternType="none">
          <fgColor rgb="FF000000"/>
          <bgColor rgb="FFFFFFFF"/>
        </patternFill>
      </fill>
      <alignment horizontal="right" vertical="top" textRotation="0" wrapText="1" indent="0" justifyLastLine="0" shrinkToFit="0" readingOrder="0"/>
    </dxf>
    <dxf>
      <font>
        <b/>
        <i val="0"/>
        <strike val="0"/>
        <condense val="0"/>
        <extend val="0"/>
        <outline val="0"/>
        <shadow val="0"/>
        <u val="none"/>
        <vertAlign val="baseline"/>
        <sz val="9"/>
        <color indexed="9"/>
        <name val="Arial"/>
        <scheme val="none"/>
      </font>
      <numFmt numFmtId="3" formatCode="#,##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right" vertical="top" textRotation="0" wrapText="1" indent="0" justifyLastLine="0" shrinkToFit="0" readingOrder="0"/>
      <border diagonalUp="0" diagonalDown="0" outline="0">
        <left style="thin">
          <color theme="4" tint="0.39994506668294322"/>
        </left>
        <right style="thin">
          <color theme="4" tint="0.39994506668294322"/>
        </right>
        <top/>
        <bottom/>
      </border>
      <protection locked="0" hidden="0"/>
    </dxf>
    <dxf>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numFmt numFmtId="4" formatCode="#,##0.00"/>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numFmt numFmtId="4" formatCode="#,##0.00"/>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protection locked="0" hidden="0"/>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left" vertical="center" textRotation="0" wrapText="1" indent="0" justifyLastLine="0" shrinkToFit="0" readingOrder="0"/>
      <border diagonalUp="0" diagonalDown="0" outline="0">
        <left/>
        <right style="thin">
          <color theme="4" tint="0.39994506668294322"/>
        </right>
        <top/>
        <bottom/>
      </border>
    </dxf>
    <dxf>
      <font>
        <b/>
        <i val="0"/>
        <strike val="0"/>
        <condense val="0"/>
        <extend val="0"/>
        <outline val="0"/>
        <shadow val="0"/>
        <u val="none"/>
        <vertAlign val="baseline"/>
        <sz val="11"/>
        <color theme="1"/>
        <name val="Arial"/>
        <scheme val="none"/>
      </font>
      <fill>
        <patternFill patternType="solid">
          <fgColor indexed="64"/>
          <bgColor theme="2" tint="-9.9978637043366805E-2"/>
        </patternFill>
      </fill>
      <alignment horizontal="left" vertical="bottom"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left" vertical="center" textRotation="0" wrapText="1" indent="0" justifyLastLine="0" shrinkToFit="0" readingOrder="0"/>
      <border diagonalUp="0" diagonalDown="0" outline="0">
        <left/>
        <right style="thin">
          <color theme="4" tint="0.39994506668294322"/>
        </right>
        <top/>
        <bottom/>
      </border>
    </dxf>
    <dxf>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name val="Arial"/>
        <scheme val="none"/>
      </font>
      <numFmt numFmtId="164" formatCode="#\ ##0"/>
      <fill>
        <patternFill patternType="solid">
          <fgColor rgb="FF000000"/>
          <bgColor rgb="FF538DD5"/>
        </patternFill>
      </fill>
      <border diagonalUp="0" diagonalDown="0" outline="0">
        <left style="thin">
          <color rgb="FF95B3D7"/>
        </left>
        <right style="thin">
          <color rgb="FF95B3D7"/>
        </right>
        <top/>
        <bottom/>
      </border>
    </dxf>
    <dxf>
      <border diagonalUp="0" diagonalDown="0">
        <left style="thin">
          <color rgb="FF95B3D7"/>
        </left>
        <right style="thin">
          <color rgb="FF95B3D7"/>
        </right>
        <top/>
        <bottom/>
      </border>
    </dxf>
    <dxf>
      <font>
        <b val="0"/>
        <i val="0"/>
        <strike val="0"/>
        <condense val="0"/>
        <extend val="0"/>
        <outline val="0"/>
        <shadow val="0"/>
        <u val="none"/>
        <vertAlign val="baseline"/>
        <sz val="9"/>
        <color auto="1"/>
        <name val="Arial"/>
        <scheme val="none"/>
      </font>
      <numFmt numFmtId="164" formatCode="#\ ##0"/>
      <fill>
        <patternFill patternType="none">
          <fgColor rgb="FF000000"/>
          <bgColor rgb="FFFFFFFF"/>
        </patternFill>
      </fill>
      <alignment horizontal="right" vertical="top" textRotation="0" wrapText="1" indent="0" justifyLastLine="0" shrinkToFit="0" readingOrder="0"/>
    </dxf>
    <dxf>
      <font>
        <b/>
        <i val="0"/>
        <strike val="0"/>
        <condense val="0"/>
        <extend val="0"/>
        <outline val="0"/>
        <shadow val="0"/>
        <u val="none"/>
        <vertAlign val="baseline"/>
        <sz val="9"/>
        <color indexed="9"/>
        <name val="Arial"/>
        <scheme val="none"/>
      </font>
      <numFmt numFmtId="3" formatCode="#,##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ill>
        <patternFill>
          <bgColor rgb="FFFF0000"/>
        </patternFill>
      </fill>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right" vertical="top" textRotation="0" wrapText="1" indent="0" justifyLastLine="0" shrinkToFit="0" readingOrder="0"/>
      <border diagonalUp="0" diagonalDown="0" outline="0">
        <left style="thin">
          <color theme="4" tint="0.39994506668294322"/>
        </left>
        <right style="thin">
          <color theme="4" tint="0.39994506668294322"/>
        </right>
        <top/>
        <bottom/>
      </border>
      <protection locked="0" hidden="0"/>
    </dxf>
    <dxf>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numFmt numFmtId="4" formatCode="#,##0.00"/>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numFmt numFmtId="4" formatCode="#,##0.00"/>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protection locked="0" hidden="0"/>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general" vertical="center" textRotation="0" wrapText="0" indent="0" justifyLastLine="0" shrinkToFit="0" readingOrder="0"/>
      <border diagonalUp="0" diagonalDown="0" outline="0">
        <left style="thin">
          <color theme="4" tint="0.39994506668294322"/>
        </left>
        <right style="thin">
          <color theme="4" tint="0.39994506668294322"/>
        </right>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left" vertical="center" textRotation="0" wrapText="1" indent="0" justifyLastLine="0" shrinkToFit="0" readingOrder="0"/>
      <border diagonalUp="0" diagonalDown="0" outline="0">
        <left/>
        <right style="thin">
          <color theme="4" tint="0.39994506668294322"/>
        </right>
        <top/>
        <bottom/>
      </border>
    </dxf>
    <dxf>
      <font>
        <b/>
        <i val="0"/>
        <strike val="0"/>
        <condense val="0"/>
        <extend val="0"/>
        <outline val="0"/>
        <shadow val="0"/>
        <u val="none"/>
        <vertAlign val="baseline"/>
        <sz val="11"/>
        <color theme="1"/>
        <name val="Arial"/>
        <scheme val="none"/>
      </font>
      <fill>
        <patternFill patternType="solid">
          <fgColor indexed="64"/>
          <bgColor theme="2" tint="-9.9978637043366805E-2"/>
        </patternFill>
      </fill>
      <alignment horizontal="left" vertical="bottom"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fill>
        <patternFill patternType="solid">
          <fgColor indexed="64"/>
          <bgColor theme="3" tint="0.39997558519241921"/>
        </patternFill>
      </fill>
      <alignment horizontal="left" vertical="center" textRotation="0" wrapText="1" indent="0" justifyLastLine="0" shrinkToFit="0" readingOrder="0"/>
      <border diagonalUp="0" diagonalDown="0" outline="0">
        <left/>
        <right style="thin">
          <color theme="4" tint="0.39994506668294322"/>
        </right>
        <top/>
        <bottom/>
      </border>
    </dxf>
    <dxf>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name val="Arial"/>
        <scheme val="none"/>
      </font>
      <numFmt numFmtId="164" formatCode="#\ ##0"/>
      <fill>
        <patternFill patternType="solid">
          <fgColor rgb="FF000000"/>
          <bgColor rgb="FF538DD5"/>
        </patternFill>
      </fill>
      <border diagonalUp="0" diagonalDown="0" outline="0">
        <left style="thin">
          <color rgb="FF95B3D7"/>
        </left>
        <right style="thin">
          <color rgb="FF95B3D7"/>
        </right>
        <top/>
        <bottom/>
      </border>
    </dxf>
    <dxf>
      <border diagonalUp="0" diagonalDown="0">
        <left style="thin">
          <color rgb="FF95B3D7"/>
        </left>
        <right style="thin">
          <color rgb="FF95B3D7"/>
        </right>
        <top/>
        <bottom/>
      </border>
    </dxf>
    <dxf>
      <font>
        <b val="0"/>
        <i val="0"/>
        <strike val="0"/>
        <condense val="0"/>
        <extend val="0"/>
        <outline val="0"/>
        <shadow val="0"/>
        <u val="none"/>
        <vertAlign val="baseline"/>
        <sz val="9"/>
        <color auto="1"/>
        <name val="Arial"/>
        <scheme val="none"/>
      </font>
      <numFmt numFmtId="164" formatCode="#\ ##0"/>
      <fill>
        <patternFill patternType="none">
          <fgColor rgb="FF000000"/>
          <bgColor rgb="FFFFFFFF"/>
        </patternFill>
      </fill>
      <alignment horizontal="right" vertical="top" textRotation="0" wrapText="1" indent="0" justifyLastLine="0" shrinkToFit="0" readingOrder="0"/>
    </dxf>
    <dxf>
      <font>
        <b/>
        <i val="0"/>
        <strike val="0"/>
        <condense val="0"/>
        <extend val="0"/>
        <outline val="0"/>
        <shadow val="0"/>
        <u val="none"/>
        <vertAlign val="baseline"/>
        <sz val="9"/>
        <color indexed="9"/>
        <name val="Arial"/>
        <scheme val="none"/>
      </font>
      <numFmt numFmtId="3" formatCode="#,##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4</xdr:col>
      <xdr:colOff>48253</xdr:colOff>
      <xdr:row>5</xdr:row>
      <xdr:rowOff>57149</xdr:rowOff>
    </xdr:to>
    <xdr:pic>
      <xdr:nvPicPr>
        <xdr:cNvPr id="3" name="Obrázok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925" y="342900"/>
          <a:ext cx="6458578" cy="5429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8</xdr:col>
      <xdr:colOff>229228</xdr:colOff>
      <xdr:row>5</xdr:row>
      <xdr:rowOff>57149</xdr:rowOff>
    </xdr:to>
    <xdr:pic>
      <xdr:nvPicPr>
        <xdr:cNvPr id="6" name="Obrázok 5"/>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81375" y="342900"/>
          <a:ext cx="6458578" cy="5429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19050</xdr:colOff>
      <xdr:row>1</xdr:row>
      <xdr:rowOff>142875</xdr:rowOff>
    </xdr:from>
    <xdr:to>
      <xdr:col>8</xdr:col>
      <xdr:colOff>248278</xdr:colOff>
      <xdr:row>5</xdr:row>
      <xdr:rowOff>38099</xdr:rowOff>
    </xdr:to>
    <xdr:pic>
      <xdr:nvPicPr>
        <xdr:cNvPr id="6" name="Obrázok 5"/>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0" y="323850"/>
          <a:ext cx="6458578" cy="5429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1971675</xdr:colOff>
      <xdr:row>2</xdr:row>
      <xdr:rowOff>152400</xdr:rowOff>
    </xdr:from>
    <xdr:to>
      <xdr:col>6</xdr:col>
      <xdr:colOff>419728</xdr:colOff>
      <xdr:row>6</xdr:row>
      <xdr:rowOff>47624</xdr:rowOff>
    </xdr:to>
    <xdr:pic>
      <xdr:nvPicPr>
        <xdr:cNvPr id="6" name="Obrázok 5"/>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6025" y="495300"/>
          <a:ext cx="6458578" cy="5429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1513847</xdr:colOff>
      <xdr:row>2</xdr:row>
      <xdr:rowOff>114301</xdr:rowOff>
    </xdr:from>
    <xdr:to>
      <xdr:col>6</xdr:col>
      <xdr:colOff>457200</xdr:colOff>
      <xdr:row>6</xdr:row>
      <xdr:rowOff>9525</xdr:rowOff>
    </xdr:to>
    <xdr:pic>
      <xdr:nvPicPr>
        <xdr:cNvPr id="2" name="Obrázok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23447" y="438151"/>
          <a:ext cx="6458578" cy="5429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1666875</xdr:colOff>
      <xdr:row>2</xdr:row>
      <xdr:rowOff>9525</xdr:rowOff>
    </xdr:from>
    <xdr:to>
      <xdr:col>6</xdr:col>
      <xdr:colOff>924553</xdr:colOff>
      <xdr:row>3</xdr:row>
      <xdr:rowOff>238124</xdr:rowOff>
    </xdr:to>
    <xdr:pic>
      <xdr:nvPicPr>
        <xdr:cNvPr id="3" name="Obrázok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62175" y="371475"/>
          <a:ext cx="6458578" cy="5429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1609725</xdr:colOff>
      <xdr:row>2</xdr:row>
      <xdr:rowOff>9525</xdr:rowOff>
    </xdr:from>
    <xdr:to>
      <xdr:col>6</xdr:col>
      <xdr:colOff>867403</xdr:colOff>
      <xdr:row>3</xdr:row>
      <xdr:rowOff>238124</xdr:rowOff>
    </xdr:to>
    <xdr:pic>
      <xdr:nvPicPr>
        <xdr:cNvPr id="6" name="Obrázok 5"/>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05025" y="371475"/>
          <a:ext cx="6458578" cy="5429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ajti/Desktop/Priloha_c.2_ZoNF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zpočet projektu"/>
      <sheetName val="Podrobný rozpočet"/>
      <sheetName val="Záznam z určenia výšky výdavku"/>
    </sheetNames>
    <sheetDataSet>
      <sheetData sheetId="0"/>
      <sheetData sheetId="1">
        <row r="297">
          <cell r="B297" t="str">
            <v>VO nebolo ukončené uzavretím zmluvy s úspešným uchádzačom. Výška výdavku bola stanovená na základe prieskumu trhu v zmysle predloženého vyhodnotenia prieskumu trhu.</v>
          </cell>
        </row>
        <row r="298">
          <cell r="B298" t="str">
            <v xml:space="preserve">VO nebolo ukončené uzavretím zmluvy s úspešným uchádzačom. Výška výdavku bola stanovená na základe znaleckého / odborného posudku </v>
          </cell>
        </row>
        <row r="299">
          <cell r="B299" t="str">
            <v xml:space="preserve">VO bolo ukončené. Výška výdavku bola stanovená na základe uzavretej zmluvy s úspešným uchádzačom a v súlade s údajmi, ktoré sú uvedené v tabuľke č. 12 formulára ŽoNFP - Verejné obstarávanie.   </v>
          </cell>
        </row>
        <row r="300">
          <cell r="B300" t="str">
            <v>Iný spôsob stanovenia výšky výdavku (bližšie špecifikovať v bunke "Komentár k rozpočtu")</v>
          </cell>
        </row>
      </sheetData>
      <sheetData sheetId="2"/>
    </sheetDataSet>
  </externalBook>
</externalLink>
</file>

<file path=xl/tables/table1.xml><?xml version="1.0" encoding="utf-8"?>
<table xmlns="http://schemas.openxmlformats.org/spreadsheetml/2006/main" id="2" name="Tabuľka423" displayName="Tabuľka423" ref="A11:K24" totalsRowShown="0" headerRowDxfId="72" dataDxfId="71" totalsRowDxfId="69" tableBorderDxfId="70">
  <autoFilter ref="A11:K24"/>
  <tableColumns count="11">
    <tableColumn id="1" name="P.č." dataDxfId="68" totalsRowDxfId="67"/>
    <tableColumn id="2" name="Názov hlavnej aktivity" dataDxfId="66" totalsRowDxfId="65"/>
    <tableColumn id="3" name="Názov podaktivity" dataDxfId="64" totalsRowDxfId="63"/>
    <tableColumn id="4" name="Skupina  výdavkov1" dataDxfId="62" totalsRowDxfId="61"/>
    <tableColumn id="5" name="Názov výdavku" dataDxfId="60" totalsRowDxfId="59"/>
    <tableColumn id="6" name="MJ" dataDxfId="58" totalsRowDxfId="57"/>
    <tableColumn id="7" name="Jednotková cena" dataDxfId="56" totalsRowDxfId="55"/>
    <tableColumn id="8" name="Počet jednotiek" dataDxfId="54" totalsRowDxfId="53"/>
    <tableColumn id="9" name="Celkom" dataDxfId="52" totalsRowDxfId="51">
      <calculatedColumnFormula>G12*H12</calculatedColumnFormula>
    </tableColumn>
    <tableColumn id="18" name="Spôsob stanovenia výšky výdavkov²" dataDxfId="50" totalsRowDxfId="49"/>
    <tableColumn id="12" name="Komentár k rozpočtu³" dataDxfId="48" totalsRowDxfId="47"/>
  </tableColumns>
  <tableStyleInfo name="TableStyleMedium2" showFirstColumn="0" showLastColumn="0" showRowStripes="1" showColumnStripes="0"/>
</table>
</file>

<file path=xl/tables/table2.xml><?xml version="1.0" encoding="utf-8"?>
<table xmlns="http://schemas.openxmlformats.org/spreadsheetml/2006/main" id="4" name="Tabuľka4235" displayName="Tabuľka4235" ref="A11:K24" totalsRowShown="0" headerRowDxfId="45" dataDxfId="44" totalsRowDxfId="42" tableBorderDxfId="43">
  <autoFilter ref="A11:K24"/>
  <tableColumns count="11">
    <tableColumn id="1" name="P.č." dataDxfId="41" totalsRowDxfId="40"/>
    <tableColumn id="2" name="Názov hlavnej aktivity" dataDxfId="39" totalsRowDxfId="38"/>
    <tableColumn id="3" name="Názov podaktivity" dataDxfId="37" totalsRowDxfId="36"/>
    <tableColumn id="4" name="Skupina  výdavkov1" dataDxfId="35" totalsRowDxfId="34"/>
    <tableColumn id="5" name="Názov výdavku" dataDxfId="33" totalsRowDxfId="32"/>
    <tableColumn id="6" name="MJ" dataDxfId="31" totalsRowDxfId="30"/>
    <tableColumn id="7" name="Jednotková cena" dataDxfId="29" totalsRowDxfId="28"/>
    <tableColumn id="8" name="Počet jednotiek" dataDxfId="27" totalsRowDxfId="26"/>
    <tableColumn id="9" name="Celkom" dataDxfId="25" totalsRowDxfId="24">
      <calculatedColumnFormula>G12*H12</calculatedColumnFormula>
    </tableColumn>
    <tableColumn id="18" name="Spôsob stanovenia výšky výdavkov²" dataDxfId="23" totalsRowDxfId="22"/>
    <tableColumn id="12" name="Komentár k rozpočtu³" dataDxfId="21" totalsRowDxfId="20"/>
  </tableColumns>
  <tableStyleInfo name="TableStyleMedium2" showFirstColumn="0" showLastColumn="0" showRowStripes="1" showColumnStripes="0"/>
</table>
</file>

<file path=xl/tables/table3.xml><?xml version="1.0" encoding="utf-8"?>
<table xmlns="http://schemas.openxmlformats.org/spreadsheetml/2006/main" id="1" name="Tabuľka4232" displayName="Tabuľka4232" ref="A11:H20" totalsRowShown="0" headerRowDxfId="19" dataDxfId="18" totalsRowDxfId="16" tableBorderDxfId="17">
  <autoFilter ref="A11:H20"/>
  <tableColumns count="8">
    <tableColumn id="1" name="P.č." dataDxfId="15" totalsRowDxfId="14"/>
    <tableColumn id="2" name="Názov hlavnej aktivity" dataDxfId="13" totalsRowDxfId="12"/>
    <tableColumn id="3" name="Názov podaktivity" dataDxfId="11" totalsRowDxfId="10"/>
    <tableColumn id="4" name="Skupina  výdavkov1" dataDxfId="9" totalsRowDxfId="8"/>
    <tableColumn id="5" name="Názov výdavku" dataDxfId="7" totalsRowDxfId="6"/>
    <tableColumn id="9" name="Celková výška uhradených oprávnených výdavkov2" dataDxfId="5" totalsRowDxfId="4">
      <calculatedColumnFormula>#REF!*#REF!</calculatedColumnFormula>
    </tableColumn>
    <tableColumn id="18" name="Začiatok realizácie aktivity3" dataDxfId="3" totalsRowDxfId="2"/>
    <tableColumn id="12" name="Podrobný popis činností vzťahujúcich sa na predmetný výdavok " dataDxfId="1" totalsRowDxfId="0"/>
  </tableColumns>
  <tableStyleInfo name="TableStyleMedium2" showFirstColumn="0" showLastColumn="0" showRowStripes="1" showColumnStripes="0"/>
</table>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4"/>
  <sheetViews>
    <sheetView view="pageBreakPreview" zoomScale="60" zoomScaleNormal="100" workbookViewId="0">
      <selection activeCell="A17" sqref="A17:D17"/>
    </sheetView>
  </sheetViews>
  <sheetFormatPr defaultRowHeight="12.75"/>
  <cols>
    <col min="1" max="1" width="8.140625" customWidth="1"/>
    <col min="2" max="2" width="24.7109375" customWidth="1"/>
    <col min="3" max="3" width="28.5703125" customWidth="1"/>
    <col min="4" max="4" width="42.85546875" customWidth="1"/>
    <col min="5" max="5" width="13.5703125" bestFit="1" customWidth="1"/>
  </cols>
  <sheetData>
    <row r="1" spans="1:5" ht="14.25" customHeight="1"/>
    <row r="9" spans="1:5" ht="18">
      <c r="A9" s="63" t="s">
        <v>103</v>
      </c>
      <c r="B9" s="3"/>
      <c r="C9" s="3"/>
    </row>
    <row r="10" spans="1:5">
      <c r="A10" s="1"/>
      <c r="B10" s="3"/>
      <c r="C10" s="3"/>
    </row>
    <row r="11" spans="1:5">
      <c r="A11" s="104" t="s">
        <v>104</v>
      </c>
      <c r="B11" s="105"/>
      <c r="C11" s="161"/>
      <c r="D11" s="161"/>
      <c r="E11" s="161"/>
    </row>
    <row r="12" spans="1:5">
      <c r="A12" s="104" t="s">
        <v>105</v>
      </c>
      <c r="B12" s="105"/>
      <c r="C12" s="161"/>
      <c r="D12" s="161"/>
      <c r="E12" s="161"/>
    </row>
    <row r="13" spans="1:5">
      <c r="A13" s="104" t="s">
        <v>106</v>
      </c>
      <c r="B13" s="105"/>
      <c r="C13" s="161"/>
      <c r="D13" s="161"/>
      <c r="E13" s="161"/>
    </row>
    <row r="14" spans="1:5">
      <c r="A14" s="1"/>
      <c r="B14" s="3"/>
      <c r="C14" s="3"/>
    </row>
    <row r="15" spans="1:5">
      <c r="A15" s="1"/>
      <c r="B15" s="3"/>
      <c r="C15" s="3"/>
    </row>
    <row r="16" spans="1:5" s="106" customFormat="1" ht="22.5" customHeight="1">
      <c r="A16" s="162" t="s">
        <v>107</v>
      </c>
      <c r="B16" s="163"/>
      <c r="C16" s="163"/>
      <c r="D16" s="164"/>
      <c r="E16" s="129">
        <f>SUM(E17:E20)</f>
        <v>0</v>
      </c>
    </row>
    <row r="17" spans="1:5" s="106" customFormat="1" ht="22.5" customHeight="1">
      <c r="A17" s="154" t="s">
        <v>162</v>
      </c>
      <c r="B17" s="154"/>
      <c r="C17" s="154"/>
      <c r="D17" s="154"/>
      <c r="E17" s="125">
        <v>0</v>
      </c>
    </row>
    <row r="18" spans="1:5" s="106" customFormat="1" ht="22.5" customHeight="1">
      <c r="A18" s="155" t="s">
        <v>163</v>
      </c>
      <c r="B18" s="156"/>
      <c r="C18" s="156"/>
      <c r="D18" s="157"/>
      <c r="E18" s="125">
        <v>0</v>
      </c>
    </row>
    <row r="19" spans="1:5" s="106" customFormat="1" ht="22.5" customHeight="1">
      <c r="A19" s="158" t="s">
        <v>164</v>
      </c>
      <c r="B19" s="159"/>
      <c r="C19" s="159"/>
      <c r="D19" s="160"/>
      <c r="E19" s="125">
        <v>0</v>
      </c>
    </row>
    <row r="20" spans="1:5" s="106" customFormat="1" ht="22.5" customHeight="1">
      <c r="A20" s="154" t="s">
        <v>165</v>
      </c>
      <c r="B20" s="154"/>
      <c r="C20" s="154"/>
      <c r="D20" s="154"/>
      <c r="E20" s="125">
        <v>0</v>
      </c>
    </row>
    <row r="21" spans="1:5" s="106" customFormat="1" ht="22.5" customHeight="1">
      <c r="A21" s="141" t="s">
        <v>108</v>
      </c>
      <c r="B21" s="141"/>
      <c r="C21" s="141"/>
      <c r="D21" s="141"/>
      <c r="E21" s="129">
        <f>SUM(E22:E23)</f>
        <v>0</v>
      </c>
    </row>
    <row r="22" spans="1:5" s="106" customFormat="1" ht="22.5" customHeight="1">
      <c r="A22" s="150"/>
      <c r="B22" s="150"/>
      <c r="C22" s="150"/>
      <c r="D22" s="150"/>
      <c r="E22" s="125">
        <v>0</v>
      </c>
    </row>
    <row r="23" spans="1:5" s="106" customFormat="1" ht="22.5" customHeight="1">
      <c r="A23" s="147"/>
      <c r="B23" s="148"/>
      <c r="C23" s="148"/>
      <c r="D23" s="149"/>
      <c r="E23" s="125">
        <v>0</v>
      </c>
    </row>
    <row r="24" spans="1:5" s="35" customFormat="1" ht="22.5" customHeight="1">
      <c r="A24" s="142" t="s">
        <v>109</v>
      </c>
      <c r="B24" s="143"/>
      <c r="C24" s="143"/>
      <c r="D24" s="144"/>
      <c r="E24" s="124">
        <f>SUM(E16,E21)</f>
        <v>0</v>
      </c>
    </row>
    <row r="25" spans="1:5" s="37" customFormat="1" ht="15">
      <c r="A25" s="107"/>
      <c r="B25" s="66"/>
      <c r="C25" s="67"/>
    </row>
    <row r="26" spans="1:5" s="35" customFormat="1">
      <c r="A26" s="107"/>
      <c r="B26" s="33"/>
      <c r="C26" s="33"/>
    </row>
    <row r="27" spans="1:5" ht="13.5" customHeight="1">
      <c r="A27" s="107"/>
      <c r="B27" s="38"/>
      <c r="C27" s="38"/>
    </row>
    <row r="28" spans="1:5" ht="13.5" customHeight="1">
      <c r="A28" s="107"/>
      <c r="B28" s="38"/>
      <c r="C28" s="38"/>
    </row>
    <row r="29" spans="1:5" ht="13.5" customHeight="1">
      <c r="A29" s="107"/>
      <c r="B29" s="38"/>
      <c r="C29" s="38"/>
    </row>
    <row r="30" spans="1:5">
      <c r="A30" s="38"/>
      <c r="B30" s="38"/>
      <c r="C30" s="5"/>
    </row>
    <row r="31" spans="1:5">
      <c r="A31" s="3" t="s">
        <v>7</v>
      </c>
      <c r="B31" s="3"/>
      <c r="C31" s="3"/>
      <c r="D31" s="108" t="s">
        <v>110</v>
      </c>
    </row>
    <row r="32" spans="1:5">
      <c r="A32" s="3"/>
      <c r="B32" s="3"/>
      <c r="C32" s="86"/>
      <c r="D32" s="86" t="s">
        <v>8</v>
      </c>
    </row>
    <row r="33" spans="1:5">
      <c r="A33" s="4"/>
      <c r="B33" s="4"/>
      <c r="C33" s="5"/>
    </row>
    <row r="34" spans="1:5">
      <c r="A34" s="4"/>
      <c r="B34" s="4"/>
      <c r="C34" s="5"/>
    </row>
    <row r="35" spans="1:5">
      <c r="A35" s="4"/>
      <c r="B35" s="4"/>
      <c r="C35" s="5"/>
    </row>
    <row r="42" spans="1:5">
      <c r="A42" s="145" t="s">
        <v>75</v>
      </c>
      <c r="B42" s="145"/>
      <c r="C42" s="145"/>
      <c r="D42" s="145"/>
      <c r="E42" s="145"/>
    </row>
    <row r="43" spans="1:5">
      <c r="A43" s="146" t="s">
        <v>111</v>
      </c>
      <c r="B43" s="146"/>
      <c r="C43" s="146"/>
      <c r="D43" s="146"/>
      <c r="E43" s="146"/>
    </row>
    <row r="44" spans="1:5" ht="39" customHeight="1">
      <c r="A44" s="151" t="s">
        <v>138</v>
      </c>
      <c r="B44" s="152"/>
      <c r="C44" s="152"/>
      <c r="D44" s="152"/>
      <c r="E44" s="153"/>
    </row>
    <row r="45" spans="1:5">
      <c r="A45" s="146" t="s">
        <v>112</v>
      </c>
      <c r="B45" s="146"/>
      <c r="C45" s="146"/>
      <c r="D45" s="146"/>
      <c r="E45" s="146"/>
    </row>
    <row r="266" spans="1:3">
      <c r="A266" s="65"/>
    </row>
    <row r="270" spans="1:3">
      <c r="A270" s="8" t="s">
        <v>81</v>
      </c>
      <c r="B270" s="35"/>
      <c r="C270" s="35"/>
    </row>
    <row r="271" spans="1:3">
      <c r="A271" s="8" t="s">
        <v>82</v>
      </c>
      <c r="B271" s="35"/>
      <c r="C271" s="35"/>
    </row>
    <row r="272" spans="1:3">
      <c r="A272" s="8" t="s">
        <v>10</v>
      </c>
      <c r="B272" s="35"/>
      <c r="C272" s="35"/>
    </row>
    <row r="273" spans="1:3">
      <c r="A273" s="9" t="s">
        <v>83</v>
      </c>
      <c r="B273" s="35"/>
      <c r="C273" s="35"/>
    </row>
    <row r="274" spans="1:3">
      <c r="A274" s="9" t="s">
        <v>11</v>
      </c>
      <c r="B274" s="35"/>
      <c r="C274" s="35"/>
    </row>
  </sheetData>
  <mergeCells count="16">
    <mergeCell ref="A20:D20"/>
    <mergeCell ref="A18:D18"/>
    <mergeCell ref="A19:D19"/>
    <mergeCell ref="C11:E11"/>
    <mergeCell ref="C12:E12"/>
    <mergeCell ref="C13:E13"/>
    <mergeCell ref="A16:D16"/>
    <mergeCell ref="A17:D17"/>
    <mergeCell ref="A21:D21"/>
    <mergeCell ref="A24:D24"/>
    <mergeCell ref="A42:E42"/>
    <mergeCell ref="A43:E43"/>
    <mergeCell ref="A45:E45"/>
    <mergeCell ref="A23:D23"/>
    <mergeCell ref="A22:D22"/>
    <mergeCell ref="A44:E44"/>
  </mergeCells>
  <dataValidations count="2">
    <dataValidation allowBlank="1" showInputMessage="1" showErrorMessage="1" prompt="Celková výška nepriamych oprávnených výdavkov deklarovaných na základe paušálnej sadzby (žiadateľ)" sqref="A22:D22"/>
    <dataValidation allowBlank="1" showInputMessage="1" showErrorMessage="1" prompt="Celková výška nepriamych oprávnených výdavkov deklarovaných na základe paušálnej sadzby (partner)" sqref="A23:D23"/>
  </dataValidations>
  <pageMargins left="0.7" right="0.7" top="0.75" bottom="0.75" header="0.3" footer="0.3"/>
  <pageSetup paperSize="9" scale="70" orientation="portrait" r:id="rId1"/>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01"/>
  <sheetViews>
    <sheetView tabSelected="1" view="pageBreakPreview" topLeftCell="A13" zoomScale="60" zoomScaleNormal="100" workbookViewId="0">
      <selection activeCell="B12" sqref="B12"/>
    </sheetView>
  </sheetViews>
  <sheetFormatPr defaultRowHeight="12.75"/>
  <cols>
    <col min="1" max="1" width="13.5703125" customWidth="1"/>
    <col min="2" max="2" width="29" customWidth="1"/>
    <col min="3" max="3" width="22" customWidth="1"/>
    <col min="4" max="4" width="22.28515625" customWidth="1"/>
    <col min="5" max="5" width="12.28515625" customWidth="1"/>
    <col min="6" max="6" width="11.7109375" customWidth="1"/>
    <col min="7" max="7" width="13.140625" customWidth="1"/>
    <col min="8" max="8" width="12" customWidth="1"/>
    <col min="9" max="9" width="16.140625" customWidth="1"/>
    <col min="10" max="10" width="25.5703125" customWidth="1"/>
    <col min="11" max="11" width="26.28515625" customWidth="1"/>
  </cols>
  <sheetData>
    <row r="1" spans="1:11" ht="14.25" customHeight="1"/>
    <row r="9" spans="1:11" ht="18">
      <c r="A9" s="63" t="s">
        <v>127</v>
      </c>
      <c r="B9" s="3"/>
      <c r="C9" s="1"/>
      <c r="D9" s="3"/>
      <c r="E9" s="3"/>
      <c r="F9" s="3"/>
      <c r="G9" s="3"/>
      <c r="H9" s="3"/>
      <c r="I9" s="3"/>
      <c r="J9" s="3"/>
    </row>
    <row r="10" spans="1:11">
      <c r="A10" s="1"/>
      <c r="B10" s="3"/>
      <c r="C10" s="1"/>
      <c r="D10" s="3"/>
      <c r="E10" s="3"/>
      <c r="F10" s="3"/>
      <c r="G10" s="3"/>
      <c r="H10" s="3"/>
      <c r="I10" s="3"/>
      <c r="J10" s="3"/>
    </row>
    <row r="11" spans="1:11" ht="24">
      <c r="A11" s="73" t="s">
        <v>0</v>
      </c>
      <c r="B11" s="73" t="s">
        <v>95</v>
      </c>
      <c r="C11" s="73" t="s">
        <v>56</v>
      </c>
      <c r="D11" s="73" t="s">
        <v>87</v>
      </c>
      <c r="E11" s="74" t="s">
        <v>1</v>
      </c>
      <c r="F11" s="73" t="s">
        <v>2</v>
      </c>
      <c r="G11" s="73" t="s">
        <v>3</v>
      </c>
      <c r="H11" s="73" t="s">
        <v>4</v>
      </c>
      <c r="I11" s="73" t="s">
        <v>5</v>
      </c>
      <c r="J11" s="73" t="s">
        <v>128</v>
      </c>
      <c r="K11" s="73" t="s">
        <v>129</v>
      </c>
    </row>
    <row r="12" spans="1:11">
      <c r="A12" s="75">
        <v>1</v>
      </c>
      <c r="B12" s="76"/>
      <c r="C12" s="98"/>
      <c r="D12" s="76"/>
      <c r="E12" s="76"/>
      <c r="F12" s="77"/>
      <c r="G12" s="77"/>
      <c r="H12" s="77"/>
      <c r="I12" s="100">
        <f>ROUND((G12*H12),2)</f>
        <v>0</v>
      </c>
      <c r="J12" s="100"/>
      <c r="K12" s="77"/>
    </row>
    <row r="13" spans="1:11">
      <c r="A13" s="44">
        <v>2</v>
      </c>
      <c r="B13" s="76"/>
      <c r="C13" s="98"/>
      <c r="D13" s="45"/>
      <c r="E13" s="45"/>
      <c r="F13" s="46"/>
      <c r="G13" s="46"/>
      <c r="H13" s="46"/>
      <c r="I13" s="47">
        <f t="shared" ref="I13:I20" si="0">ROUND((G13*H13),2)</f>
        <v>0</v>
      </c>
      <c r="J13" s="47"/>
      <c r="K13" s="48"/>
    </row>
    <row r="14" spans="1:11">
      <c r="A14" s="44">
        <v>3</v>
      </c>
      <c r="B14" s="76"/>
      <c r="C14" s="98"/>
      <c r="D14" s="45"/>
      <c r="E14" s="45"/>
      <c r="F14" s="46"/>
      <c r="G14" s="46"/>
      <c r="H14" s="46"/>
      <c r="I14" s="47">
        <f t="shared" si="0"/>
        <v>0</v>
      </c>
      <c r="J14" s="47"/>
      <c r="K14" s="48"/>
    </row>
    <row r="15" spans="1:11">
      <c r="A15" s="44">
        <v>4</v>
      </c>
      <c r="B15" s="76"/>
      <c r="C15" s="98"/>
      <c r="D15" s="45"/>
      <c r="E15" s="45"/>
      <c r="F15" s="46"/>
      <c r="G15" s="46"/>
      <c r="H15" s="46"/>
      <c r="I15" s="47">
        <f t="shared" si="0"/>
        <v>0</v>
      </c>
      <c r="J15" s="47"/>
      <c r="K15" s="48"/>
    </row>
    <row r="16" spans="1:11">
      <c r="A16" s="44">
        <v>5</v>
      </c>
      <c r="B16" s="76"/>
      <c r="C16" s="98"/>
      <c r="D16" s="45"/>
      <c r="E16" s="45"/>
      <c r="F16" s="46"/>
      <c r="G16" s="46"/>
      <c r="H16" s="46"/>
      <c r="I16" s="47">
        <f t="shared" si="0"/>
        <v>0</v>
      </c>
      <c r="J16" s="47"/>
      <c r="K16" s="48"/>
    </row>
    <row r="17" spans="1:11">
      <c r="A17" s="44">
        <v>6</v>
      </c>
      <c r="B17" s="76"/>
      <c r="C17" s="98"/>
      <c r="D17" s="45"/>
      <c r="E17" s="45"/>
      <c r="F17" s="46"/>
      <c r="G17" s="46"/>
      <c r="H17" s="46"/>
      <c r="I17" s="47">
        <f t="shared" si="0"/>
        <v>0</v>
      </c>
      <c r="J17" s="47"/>
      <c r="K17" s="48"/>
    </row>
    <row r="18" spans="1:11">
      <c r="A18" s="44">
        <v>7</v>
      </c>
      <c r="B18" s="76"/>
      <c r="C18" s="98"/>
      <c r="D18" s="45"/>
      <c r="E18" s="45"/>
      <c r="F18" s="46"/>
      <c r="G18" s="46"/>
      <c r="H18" s="46"/>
      <c r="I18" s="47">
        <f t="shared" si="0"/>
        <v>0</v>
      </c>
      <c r="J18" s="47"/>
      <c r="K18" s="48"/>
    </row>
    <row r="19" spans="1:11">
      <c r="A19" s="44">
        <v>8</v>
      </c>
      <c r="B19" s="76"/>
      <c r="C19" s="98"/>
      <c r="D19" s="45"/>
      <c r="E19" s="45"/>
      <c r="F19" s="46"/>
      <c r="G19" s="46"/>
      <c r="H19" s="46"/>
      <c r="I19" s="47">
        <f t="shared" si="0"/>
        <v>0</v>
      </c>
      <c r="J19" s="47"/>
      <c r="K19" s="48"/>
    </row>
    <row r="20" spans="1:11">
      <c r="A20" s="70" t="s">
        <v>6</v>
      </c>
      <c r="B20" s="76"/>
      <c r="C20" s="98"/>
      <c r="D20" s="45"/>
      <c r="E20" s="68"/>
      <c r="F20" s="69"/>
      <c r="G20" s="69"/>
      <c r="H20" s="69"/>
      <c r="I20" s="47">
        <f t="shared" si="0"/>
        <v>0</v>
      </c>
      <c r="J20" s="71"/>
      <c r="K20" s="72"/>
    </row>
    <row r="21" spans="1:11" ht="15">
      <c r="A21" s="78" t="s">
        <v>100</v>
      </c>
      <c r="B21" s="79"/>
      <c r="C21" s="79"/>
      <c r="D21" s="79"/>
      <c r="E21" s="79"/>
      <c r="F21" s="80"/>
      <c r="G21" s="81"/>
      <c r="H21" s="82"/>
      <c r="I21" s="83">
        <v>0</v>
      </c>
      <c r="J21" s="84"/>
      <c r="K21" s="85"/>
    </row>
    <row r="22" spans="1:11" ht="15">
      <c r="A22" s="78" t="s">
        <v>101</v>
      </c>
      <c r="B22" s="79"/>
      <c r="C22" s="79"/>
      <c r="D22" s="79"/>
      <c r="E22" s="79"/>
      <c r="F22" s="80"/>
      <c r="G22" s="80"/>
      <c r="H22" s="82"/>
      <c r="I22" s="83">
        <v>0</v>
      </c>
      <c r="J22" s="84"/>
      <c r="K22" s="85"/>
    </row>
    <row r="23" spans="1:11" ht="15">
      <c r="A23" s="78" t="s">
        <v>102</v>
      </c>
      <c r="B23" s="79"/>
      <c r="C23" s="79"/>
      <c r="D23" s="79"/>
      <c r="E23" s="79"/>
      <c r="F23" s="80"/>
      <c r="G23" s="80"/>
      <c r="H23" s="82"/>
      <c r="I23" s="83">
        <f>+I21+I22</f>
        <v>0</v>
      </c>
      <c r="J23" s="84"/>
      <c r="K23" s="85"/>
    </row>
    <row r="24" spans="1:11" ht="24">
      <c r="A24" s="109" t="s">
        <v>93</v>
      </c>
      <c r="B24" s="110"/>
      <c r="C24" s="111"/>
      <c r="D24" s="112" t="s">
        <v>49</v>
      </c>
      <c r="E24" s="113" t="s">
        <v>38</v>
      </c>
      <c r="F24" s="112"/>
      <c r="G24" s="112"/>
      <c r="H24" s="114"/>
      <c r="I24" s="115">
        <v>0</v>
      </c>
      <c r="J24" s="116" t="s">
        <v>85</v>
      </c>
      <c r="K24" s="117"/>
    </row>
    <row r="25" spans="1:11" ht="15" customHeight="1">
      <c r="A25" s="165" t="s">
        <v>50</v>
      </c>
      <c r="B25" s="166"/>
      <c r="C25" s="166"/>
      <c r="D25" s="166"/>
      <c r="E25" s="166"/>
      <c r="F25" s="166"/>
      <c r="G25" s="166"/>
      <c r="H25" s="166"/>
      <c r="I25" s="166"/>
      <c r="J25" s="166"/>
      <c r="K25" s="166"/>
    </row>
    <row r="26" spans="1:11">
      <c r="A26" s="49" t="s">
        <v>0</v>
      </c>
      <c r="B26" s="169" t="s">
        <v>59</v>
      </c>
      <c r="C26" s="170"/>
      <c r="D26" s="175" t="s">
        <v>54</v>
      </c>
      <c r="E26" s="175"/>
      <c r="F26" s="175"/>
      <c r="G26" s="175"/>
      <c r="H26" s="175"/>
      <c r="I26" s="49" t="s">
        <v>5</v>
      </c>
      <c r="J26" s="175" t="s">
        <v>21</v>
      </c>
      <c r="K26" s="175"/>
    </row>
    <row r="27" spans="1:11" s="34" customFormat="1" ht="46.5" customHeight="1">
      <c r="A27" s="50">
        <v>1</v>
      </c>
      <c r="B27" s="167" t="s">
        <v>58</v>
      </c>
      <c r="C27" s="168"/>
      <c r="D27" s="174" t="s">
        <v>53</v>
      </c>
      <c r="E27" s="174"/>
      <c r="F27" s="174"/>
      <c r="G27" s="174"/>
      <c r="H27" s="174"/>
      <c r="I27" s="51">
        <f>ROUND((I21*15%),2)</f>
        <v>0</v>
      </c>
      <c r="J27" s="176" t="s">
        <v>55</v>
      </c>
      <c r="K27" s="176"/>
    </row>
    <row r="28" spans="1:11" s="35" customFormat="1" ht="22.5" customHeight="1">
      <c r="A28" s="142" t="s">
        <v>60</v>
      </c>
      <c r="B28" s="143"/>
      <c r="C28" s="143"/>
      <c r="D28" s="143"/>
      <c r="E28" s="143"/>
      <c r="F28" s="143"/>
      <c r="G28" s="143"/>
      <c r="H28" s="144"/>
      <c r="I28" s="126">
        <f>I23+I24+I27</f>
        <v>0</v>
      </c>
      <c r="J28" s="171"/>
      <c r="K28" s="171"/>
    </row>
    <row r="29" spans="1:11" s="37" customFormat="1" ht="15">
      <c r="A29" s="66"/>
      <c r="B29" s="66"/>
      <c r="C29" s="66"/>
      <c r="D29" s="66"/>
      <c r="E29" s="66"/>
      <c r="F29" s="66"/>
      <c r="G29" s="66"/>
      <c r="H29" s="67"/>
      <c r="I29" s="67"/>
      <c r="J29" s="67"/>
    </row>
    <row r="30" spans="1:11" s="35" customFormat="1">
      <c r="B30" s="33"/>
      <c r="C30" s="33"/>
      <c r="D30" s="33"/>
      <c r="E30" s="33"/>
      <c r="F30" s="33"/>
      <c r="G30" s="33"/>
      <c r="H30" s="33"/>
      <c r="I30" s="33"/>
      <c r="J30" s="33"/>
    </row>
    <row r="31" spans="1:11" s="35" customFormat="1" ht="22.5" customHeight="1">
      <c r="A31" s="173" t="s">
        <v>78</v>
      </c>
      <c r="B31" s="173"/>
      <c r="C31" s="173"/>
      <c r="D31" s="173"/>
      <c r="E31" s="173"/>
      <c r="F31" s="173"/>
      <c r="G31" s="173"/>
      <c r="H31" s="173"/>
      <c r="I31" s="173"/>
      <c r="J31" s="33"/>
    </row>
    <row r="32" spans="1:11" s="35" customFormat="1" ht="22.5" customHeight="1">
      <c r="A32" s="177" t="s">
        <v>86</v>
      </c>
      <c r="B32" s="177"/>
      <c r="C32" s="177"/>
      <c r="D32" s="177"/>
      <c r="E32" s="177"/>
      <c r="F32" s="177"/>
      <c r="G32" s="177"/>
      <c r="H32" s="177"/>
      <c r="I32" s="177"/>
      <c r="J32" s="36"/>
    </row>
    <row r="33" spans="1:10" s="35" customFormat="1" ht="36">
      <c r="A33" s="40" t="s">
        <v>130</v>
      </c>
      <c r="B33" s="40" t="s">
        <v>84</v>
      </c>
      <c r="C33" s="41" t="s">
        <v>57</v>
      </c>
      <c r="D33" s="178" t="s">
        <v>131</v>
      </c>
      <c r="E33" s="179"/>
      <c r="F33" s="179"/>
      <c r="G33" s="179"/>
      <c r="H33" s="179"/>
      <c r="I33" s="180"/>
      <c r="J33" s="36"/>
    </row>
    <row r="34" spans="1:10" s="37" customFormat="1" ht="63.75" customHeight="1">
      <c r="A34" s="52">
        <v>0</v>
      </c>
      <c r="B34" s="138">
        <v>0.4</v>
      </c>
      <c r="C34" s="39" t="str">
        <f>IF(A34&gt;B34*I28,"Prekročili ste limit pre príslušnú kategóriu výdavkov, výdavky nad stanovený limit budú neoprávnené.","OK")</f>
        <v>OK</v>
      </c>
      <c r="D34" s="181"/>
      <c r="E34" s="182"/>
      <c r="F34" s="182"/>
      <c r="G34" s="182"/>
      <c r="H34" s="182"/>
      <c r="I34" s="182"/>
      <c r="J34" s="36"/>
    </row>
    <row r="35" spans="1:10" s="37" customFormat="1" ht="24" customHeight="1">
      <c r="A35" s="185" t="s">
        <v>150</v>
      </c>
      <c r="B35" s="186"/>
      <c r="C35" s="186"/>
      <c r="D35" s="186"/>
      <c r="E35" s="186"/>
      <c r="F35" s="186"/>
      <c r="G35" s="186"/>
      <c r="H35" s="186"/>
      <c r="I35" s="187"/>
      <c r="J35" s="36"/>
    </row>
    <row r="36" spans="1:10" ht="27" customHeight="1">
      <c r="A36" s="40" t="s">
        <v>146</v>
      </c>
      <c r="B36" s="183" t="s">
        <v>149</v>
      </c>
      <c r="C36" s="183"/>
      <c r="D36" s="183"/>
      <c r="E36" s="183"/>
      <c r="F36" s="183"/>
      <c r="G36" s="183"/>
      <c r="H36" s="183"/>
      <c r="I36" s="183"/>
      <c r="J36" s="36"/>
    </row>
    <row r="37" spans="1:10" ht="46.5" customHeight="1">
      <c r="A37" s="135">
        <v>0</v>
      </c>
      <c r="B37" s="184"/>
      <c r="C37" s="184"/>
      <c r="D37" s="184"/>
      <c r="E37" s="184"/>
      <c r="F37" s="184"/>
      <c r="G37" s="184"/>
      <c r="H37" s="184"/>
      <c r="I37" s="184"/>
      <c r="J37" s="36"/>
    </row>
    <row r="38" spans="1:10" ht="13.5" customHeight="1">
      <c r="A38" s="53"/>
      <c r="B38" s="38"/>
      <c r="C38" s="38"/>
      <c r="D38" s="38"/>
      <c r="E38" s="38"/>
      <c r="F38" s="38"/>
      <c r="G38" s="38"/>
      <c r="H38" s="38"/>
      <c r="I38" s="38"/>
      <c r="J38" s="36"/>
    </row>
    <row r="39" spans="1:10" ht="13.5" customHeight="1">
      <c r="A39" s="53"/>
      <c r="B39" s="38"/>
      <c r="C39" s="38"/>
      <c r="D39" s="38"/>
      <c r="E39" s="38"/>
      <c r="F39" s="38"/>
      <c r="G39" s="38"/>
      <c r="H39" s="38"/>
      <c r="I39" s="38"/>
      <c r="J39" s="36"/>
    </row>
    <row r="40" spans="1:10" ht="13.5" customHeight="1">
      <c r="A40" s="53"/>
      <c r="B40" s="38"/>
      <c r="C40" s="38"/>
      <c r="D40" s="38"/>
      <c r="E40" s="38"/>
      <c r="F40" s="38"/>
      <c r="G40" s="38"/>
      <c r="H40" s="38"/>
      <c r="I40" s="38"/>
      <c r="J40" s="36"/>
    </row>
    <row r="41" spans="1:10" ht="13.5" customHeight="1">
      <c r="A41" s="53"/>
      <c r="B41" s="38"/>
      <c r="C41" s="38"/>
      <c r="D41" s="38"/>
      <c r="E41" s="38"/>
      <c r="F41" s="38"/>
      <c r="G41" s="38"/>
      <c r="H41" s="38"/>
      <c r="I41" s="38"/>
      <c r="J41" s="36"/>
    </row>
    <row r="42" spans="1:10" ht="13.5" customHeight="1">
      <c r="A42" s="53"/>
      <c r="B42" s="38"/>
      <c r="C42" s="38"/>
      <c r="D42" s="38"/>
      <c r="E42" s="38"/>
      <c r="F42" s="38"/>
      <c r="G42" s="38"/>
      <c r="H42" s="38"/>
      <c r="I42" s="38"/>
      <c r="J42" s="36"/>
    </row>
    <row r="43" spans="1:10" ht="13.5" customHeight="1">
      <c r="A43" s="53"/>
      <c r="B43" s="38"/>
      <c r="C43" s="38"/>
      <c r="D43" s="38"/>
      <c r="E43" s="38"/>
      <c r="F43" s="38"/>
      <c r="G43" s="38"/>
      <c r="H43" s="38"/>
      <c r="I43" s="38"/>
      <c r="J43" s="36"/>
    </row>
    <row r="44" spans="1:10">
      <c r="A44" s="38"/>
      <c r="B44" s="38"/>
      <c r="C44" s="38"/>
      <c r="D44" s="38"/>
      <c r="E44" s="38"/>
      <c r="F44" s="38"/>
      <c r="G44" s="38"/>
      <c r="H44" s="5"/>
      <c r="I44" s="5"/>
      <c r="J44" s="5"/>
    </row>
    <row r="45" spans="1:10">
      <c r="A45" s="3" t="s">
        <v>7</v>
      </c>
      <c r="B45" s="3"/>
      <c r="C45" s="3"/>
      <c r="D45" s="3"/>
      <c r="E45" s="3"/>
      <c r="F45" s="3"/>
      <c r="G45" s="3"/>
      <c r="H45" s="3"/>
      <c r="I45" s="3"/>
      <c r="J45" s="86" t="s">
        <v>35</v>
      </c>
    </row>
    <row r="46" spans="1:10">
      <c r="A46" s="3"/>
      <c r="B46" s="3"/>
      <c r="C46" s="3"/>
      <c r="D46" s="3"/>
      <c r="E46" s="3"/>
      <c r="F46" s="3"/>
      <c r="G46" s="3"/>
      <c r="H46" s="3"/>
      <c r="I46" s="3"/>
      <c r="J46" s="86" t="s">
        <v>8</v>
      </c>
    </row>
    <row r="47" spans="1:10">
      <c r="A47" s="4"/>
      <c r="B47" s="4"/>
      <c r="C47" s="4"/>
      <c r="D47" s="4"/>
      <c r="E47" s="4"/>
      <c r="F47" s="4"/>
      <c r="G47" s="4"/>
      <c r="H47" s="5"/>
      <c r="I47" s="5"/>
      <c r="J47" s="5"/>
    </row>
    <row r="48" spans="1:10">
      <c r="A48" s="4"/>
      <c r="B48" s="4"/>
      <c r="C48" s="4"/>
      <c r="D48" s="4"/>
      <c r="E48" s="4"/>
      <c r="F48" s="4"/>
      <c r="G48" s="4"/>
      <c r="H48" s="5"/>
      <c r="I48" s="5"/>
      <c r="J48" s="5"/>
    </row>
    <row r="49" spans="1:10">
      <c r="A49" s="4"/>
      <c r="B49" s="4"/>
      <c r="C49" s="4"/>
      <c r="D49" s="4"/>
      <c r="E49" s="4"/>
      <c r="F49" s="4"/>
      <c r="G49" s="4"/>
      <c r="H49" s="5"/>
      <c r="I49" s="5"/>
      <c r="J49" s="5"/>
    </row>
    <row r="50" spans="1:10">
      <c r="A50" s="172" t="s">
        <v>36</v>
      </c>
      <c r="B50" s="172"/>
      <c r="C50" s="172"/>
      <c r="D50" s="172"/>
      <c r="E50" s="172"/>
      <c r="F50" s="172"/>
      <c r="G50" s="172"/>
      <c r="H50" s="172"/>
      <c r="I50" s="172"/>
      <c r="J50" s="172"/>
    </row>
    <row r="51" spans="1:10">
      <c r="A51" s="190" t="s">
        <v>37</v>
      </c>
      <c r="B51" s="190"/>
      <c r="C51" s="190"/>
      <c r="D51" s="190"/>
      <c r="E51" s="190"/>
      <c r="F51" s="190"/>
      <c r="G51" s="190"/>
      <c r="H51" s="190"/>
      <c r="I51" s="190"/>
      <c r="J51" s="190"/>
    </row>
    <row r="52" spans="1:10" ht="27.75" customHeight="1">
      <c r="A52" s="189" t="s">
        <v>115</v>
      </c>
      <c r="B52" s="189"/>
      <c r="C52" s="189"/>
      <c r="D52" s="189"/>
      <c r="E52" s="189"/>
      <c r="F52" s="189"/>
      <c r="G52" s="189"/>
      <c r="H52" s="189"/>
      <c r="I52" s="189"/>
      <c r="J52" s="189"/>
    </row>
    <row r="53" spans="1:10" ht="34.5" customHeight="1">
      <c r="A53" s="188" t="s">
        <v>160</v>
      </c>
      <c r="B53" s="188"/>
      <c r="C53" s="188"/>
      <c r="D53" s="188"/>
      <c r="E53" s="188"/>
      <c r="F53" s="188"/>
      <c r="G53" s="188"/>
      <c r="H53" s="188"/>
      <c r="I53" s="188"/>
      <c r="J53" s="188"/>
    </row>
    <row r="54" spans="1:10" ht="13.5" customHeight="1">
      <c r="A54" s="191" t="s">
        <v>133</v>
      </c>
      <c r="B54" s="192"/>
      <c r="C54" s="192"/>
      <c r="D54" s="192"/>
      <c r="E54" s="192"/>
      <c r="F54" s="192"/>
      <c r="G54" s="192"/>
      <c r="H54" s="192"/>
      <c r="I54" s="192"/>
      <c r="J54" s="193"/>
    </row>
    <row r="55" spans="1:10" ht="34.5" customHeight="1">
      <c r="A55" s="188" t="s">
        <v>154</v>
      </c>
      <c r="B55" s="188"/>
      <c r="C55" s="188"/>
      <c r="D55" s="188"/>
      <c r="E55" s="188"/>
      <c r="F55" s="188"/>
      <c r="G55" s="188"/>
      <c r="H55" s="188"/>
      <c r="I55" s="188"/>
      <c r="J55" s="188"/>
    </row>
    <row r="56" spans="1:10" ht="12.75" customHeight="1">
      <c r="A56" s="188" t="s">
        <v>134</v>
      </c>
      <c r="B56" s="188"/>
      <c r="C56" s="188"/>
      <c r="D56" s="188"/>
      <c r="E56" s="188"/>
      <c r="F56" s="188"/>
      <c r="G56" s="188"/>
      <c r="H56" s="188"/>
      <c r="I56" s="188"/>
      <c r="J56" s="188"/>
    </row>
    <row r="57" spans="1:10" ht="24.75" customHeight="1">
      <c r="A57" s="188" t="s">
        <v>135</v>
      </c>
      <c r="B57" s="188"/>
      <c r="C57" s="188"/>
      <c r="D57" s="188"/>
      <c r="E57" s="188"/>
      <c r="F57" s="188"/>
      <c r="G57" s="188"/>
      <c r="H57" s="188"/>
      <c r="I57" s="188"/>
      <c r="J57" s="188"/>
    </row>
    <row r="58" spans="1:10">
      <c r="A58" s="194" t="s">
        <v>151</v>
      </c>
      <c r="B58" s="195"/>
      <c r="C58" s="195"/>
      <c r="D58" s="195"/>
      <c r="E58" s="195"/>
      <c r="F58" s="195"/>
      <c r="G58" s="195"/>
      <c r="H58" s="195"/>
      <c r="I58" s="195"/>
      <c r="J58" s="196"/>
    </row>
    <row r="59" spans="1:10" ht="44.25" customHeight="1">
      <c r="A59" s="189" t="s">
        <v>9</v>
      </c>
      <c r="B59" s="189"/>
      <c r="C59" s="189"/>
      <c r="D59" s="189"/>
      <c r="E59" s="189"/>
      <c r="F59" s="189"/>
      <c r="G59" s="189"/>
      <c r="H59" s="189"/>
      <c r="I59" s="189"/>
      <c r="J59" s="189"/>
    </row>
    <row r="200" spans="1:5" hidden="1">
      <c r="A200" t="s">
        <v>162</v>
      </c>
      <c r="B200" s="139"/>
      <c r="C200" s="139"/>
      <c r="D200" s="139"/>
      <c r="E200" s="139"/>
    </row>
    <row r="201" spans="1:5" hidden="1">
      <c r="A201" t="s">
        <v>163</v>
      </c>
      <c r="B201" s="139"/>
      <c r="C201" s="139"/>
      <c r="D201" s="139"/>
      <c r="E201" s="139"/>
    </row>
    <row r="202" spans="1:5" hidden="1">
      <c r="A202" t="s">
        <v>164</v>
      </c>
      <c r="B202" s="140"/>
      <c r="C202" s="140"/>
      <c r="D202" s="140"/>
      <c r="E202" s="140"/>
    </row>
    <row r="203" spans="1:5" hidden="1">
      <c r="A203" t="s">
        <v>165</v>
      </c>
      <c r="B203" s="139"/>
      <c r="C203" s="139"/>
      <c r="D203" s="139"/>
      <c r="E203" s="139"/>
    </row>
    <row r="290" spans="1:10">
      <c r="A290" s="65"/>
    </row>
    <row r="294" spans="1:10" ht="29.25" customHeight="1">
      <c r="A294" s="119"/>
      <c r="B294" s="118"/>
      <c r="C294" s="118"/>
      <c r="D294" s="118"/>
    </row>
    <row r="295" spans="1:10" hidden="1">
      <c r="A295" s="87" t="s">
        <v>96</v>
      </c>
      <c r="B295" s="88"/>
      <c r="C295" s="88"/>
      <c r="D295" s="89"/>
    </row>
    <row r="296" spans="1:10" hidden="1">
      <c r="A296" s="90" t="s">
        <v>98</v>
      </c>
      <c r="B296" s="35"/>
      <c r="C296" s="35"/>
      <c r="D296" s="91"/>
    </row>
    <row r="297" spans="1:10" hidden="1">
      <c r="A297" s="94" t="s">
        <v>81</v>
      </c>
      <c r="B297" s="88"/>
      <c r="C297" s="88"/>
      <c r="D297" s="88"/>
      <c r="E297" s="88"/>
      <c r="F297" s="88"/>
      <c r="G297" s="88"/>
      <c r="H297" s="88"/>
      <c r="I297" s="88"/>
      <c r="J297" s="89"/>
    </row>
    <row r="298" spans="1:10" hidden="1">
      <c r="A298" s="95" t="s">
        <v>82</v>
      </c>
      <c r="B298" s="35"/>
      <c r="C298" s="35"/>
      <c r="D298" s="35"/>
      <c r="E298" s="35"/>
      <c r="F298" s="35"/>
      <c r="G298" s="35"/>
      <c r="H298" s="35"/>
      <c r="I298" s="35"/>
      <c r="J298" s="91"/>
    </row>
    <row r="299" spans="1:10" hidden="1">
      <c r="A299" s="95" t="s">
        <v>10</v>
      </c>
      <c r="B299" s="35"/>
      <c r="C299" s="35"/>
      <c r="D299" s="35"/>
      <c r="E299" s="35"/>
      <c r="F299" s="35"/>
      <c r="G299" s="35"/>
      <c r="H299" s="35"/>
      <c r="I299" s="35"/>
      <c r="J299" s="91"/>
    </row>
    <row r="300" spans="1:10" hidden="1">
      <c r="A300" s="96" t="s">
        <v>83</v>
      </c>
      <c r="B300" s="35"/>
      <c r="C300" s="35"/>
      <c r="D300" s="35"/>
      <c r="E300" s="35"/>
      <c r="F300" s="35"/>
      <c r="G300" s="35"/>
      <c r="H300" s="35"/>
      <c r="I300" s="35"/>
      <c r="J300" s="91"/>
    </row>
    <row r="301" spans="1:10" hidden="1">
      <c r="A301" s="97" t="s">
        <v>11</v>
      </c>
      <c r="B301" s="92"/>
      <c r="C301" s="92"/>
      <c r="D301" s="92"/>
      <c r="E301" s="92"/>
      <c r="F301" s="92"/>
      <c r="G301" s="92"/>
      <c r="H301" s="92"/>
      <c r="I301" s="92"/>
      <c r="J301" s="93"/>
    </row>
  </sheetData>
  <mergeCells count="26">
    <mergeCell ref="A35:I35"/>
    <mergeCell ref="A55:J55"/>
    <mergeCell ref="A56:J56"/>
    <mergeCell ref="A57:J57"/>
    <mergeCell ref="A59:J59"/>
    <mergeCell ref="A51:J51"/>
    <mergeCell ref="A52:J52"/>
    <mergeCell ref="A53:J53"/>
    <mergeCell ref="A54:J54"/>
    <mergeCell ref="A58:J58"/>
    <mergeCell ref="A25:K25"/>
    <mergeCell ref="B27:C27"/>
    <mergeCell ref="B26:C26"/>
    <mergeCell ref="J28:K28"/>
    <mergeCell ref="A50:J50"/>
    <mergeCell ref="A31:I31"/>
    <mergeCell ref="D27:H27"/>
    <mergeCell ref="D26:H26"/>
    <mergeCell ref="J26:K26"/>
    <mergeCell ref="J27:K27"/>
    <mergeCell ref="A28:H28"/>
    <mergeCell ref="A32:I32"/>
    <mergeCell ref="D33:I33"/>
    <mergeCell ref="D34:I34"/>
    <mergeCell ref="B36:I36"/>
    <mergeCell ref="B37:I37"/>
  </mergeCells>
  <conditionalFormatting sqref="C34">
    <cfRule type="cellIs" dxfId="73" priority="1" operator="equal">
      <formula>"Prekročili ste limit pre príslušnú kategóriu výdavkov, výdavky nad stanovený limit budú neoprávnené."</formula>
    </cfRule>
  </conditionalFormatting>
  <dataValidations count="5">
    <dataValidation type="list" allowBlank="1" showInputMessage="1" showErrorMessage="1" prompt="Z roletového menu vyberte príslušnú skupinu výdavkov" sqref="D24">
      <formula1>SkupinyVydavkov</formula1>
    </dataValidation>
    <dataValidation type="list" allowBlank="1" showInputMessage="1" showErrorMessage="1" prompt="Z roletového menu vyberte spôsob, ktorým ste stanovili výšku výdavku" sqref="J12:J20">
      <formula1>$A$297:$A$301</formula1>
    </dataValidation>
    <dataValidation allowBlank="1" showInputMessage="1" showErrorMessage="1" prompt="Maximálne do výšky 5 % z celkových priamych oprávnených výdavkov projektu bez rezervy" sqref="I24"/>
    <dataValidation allowBlank="1" showInputMessage="1" showErrorMessage="1" prompt="Žiadateľ zdôvodní zaradenie rezervy na nepredvídané výdavky do rozpočtu projektu a popíše jej prípadné využitie " sqref="K24"/>
    <dataValidation type="list" allowBlank="1" showInputMessage="1" showErrorMessage="1" prompt="Z roletového menu vyberte príslušnú hlavnú aktivitu" sqref="B12:B20">
      <formula1>$A$200:$A$203</formula1>
    </dataValidation>
  </dataValidations>
  <pageMargins left="0.7" right="0.7" top="0.75" bottom="0.75" header="0.3" footer="0.3"/>
  <pageSetup paperSize="9" scale="43" fitToHeight="0"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prompt="Z roletového menu vyberte príslušnú skupinu výdavkov">
          <x14:formula1>
            <xm:f>'Oprávnené skupiny výdavkov'!$B$3:$B$16</xm:f>
          </x14:formula1>
          <xm:sqref>D12:D20</xm:sqref>
        </x14:dataValidation>
        <x14:dataValidation type="list" allowBlank="1" showInputMessage="1" showErrorMessage="1">
          <x14:formula1>
            <xm:f>'Oprávnené skupiny výdavkov'!$B$16</xm:f>
          </x14:formula1>
          <xm:sqref>D27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7"/>
  <sheetViews>
    <sheetView view="pageBreakPreview" zoomScale="60" zoomScaleNormal="100" workbookViewId="0">
      <selection activeCell="F7" sqref="F7"/>
    </sheetView>
  </sheetViews>
  <sheetFormatPr defaultRowHeight="12.75"/>
  <cols>
    <col min="1" max="1" width="13.5703125" customWidth="1"/>
    <col min="2" max="2" width="29" customWidth="1"/>
    <col min="3" max="3" width="22" customWidth="1"/>
    <col min="4" max="4" width="22.28515625" customWidth="1"/>
    <col min="5" max="5" width="12.28515625" customWidth="1"/>
    <col min="6" max="6" width="11.7109375" customWidth="1"/>
    <col min="7" max="7" width="13.140625" customWidth="1"/>
    <col min="8" max="8" width="12" customWidth="1"/>
    <col min="9" max="9" width="16.140625" customWidth="1"/>
    <col min="10" max="10" width="25.5703125" customWidth="1"/>
    <col min="11" max="11" width="26.28515625" customWidth="1"/>
  </cols>
  <sheetData>
    <row r="1" spans="1:11" ht="14.25" customHeight="1"/>
    <row r="9" spans="1:11" ht="18">
      <c r="A9" s="63" t="s">
        <v>126</v>
      </c>
      <c r="B9" s="3"/>
      <c r="C9" s="1"/>
      <c r="D9" s="3"/>
      <c r="E9" s="3"/>
      <c r="F9" s="3"/>
      <c r="G9" s="3"/>
      <c r="H9" s="3"/>
      <c r="I9" s="3"/>
      <c r="J9" s="3"/>
    </row>
    <row r="10" spans="1:11">
      <c r="A10" s="1"/>
      <c r="B10" s="3"/>
      <c r="C10" s="1"/>
      <c r="D10" s="3"/>
      <c r="E10" s="3"/>
      <c r="F10" s="3"/>
      <c r="G10" s="3"/>
      <c r="H10" s="3"/>
      <c r="I10" s="3"/>
      <c r="J10" s="3"/>
    </row>
    <row r="11" spans="1:11" ht="24">
      <c r="A11" s="73" t="s">
        <v>0</v>
      </c>
      <c r="B11" s="73" t="s">
        <v>95</v>
      </c>
      <c r="C11" s="73" t="s">
        <v>56</v>
      </c>
      <c r="D11" s="73" t="s">
        <v>87</v>
      </c>
      <c r="E11" s="74" t="s">
        <v>1</v>
      </c>
      <c r="F11" s="73" t="s">
        <v>2</v>
      </c>
      <c r="G11" s="73" t="s">
        <v>3</v>
      </c>
      <c r="H11" s="73" t="s">
        <v>4</v>
      </c>
      <c r="I11" s="73" t="s">
        <v>5</v>
      </c>
      <c r="J11" s="73" t="s">
        <v>128</v>
      </c>
      <c r="K11" s="73" t="s">
        <v>129</v>
      </c>
    </row>
    <row r="12" spans="1:11">
      <c r="A12" s="75">
        <v>1</v>
      </c>
      <c r="B12" s="76"/>
      <c r="C12" s="98"/>
      <c r="D12" s="76"/>
      <c r="E12" s="76"/>
      <c r="F12" s="77"/>
      <c r="G12" s="77"/>
      <c r="H12" s="77"/>
      <c r="I12" s="100">
        <f>ROUND((G12*H12),2)</f>
        <v>0</v>
      </c>
      <c r="J12" s="100"/>
      <c r="K12" s="77"/>
    </row>
    <row r="13" spans="1:11">
      <c r="A13" s="44">
        <v>2</v>
      </c>
      <c r="B13" s="76"/>
      <c r="C13" s="98"/>
      <c r="D13" s="45"/>
      <c r="E13" s="45"/>
      <c r="F13" s="46"/>
      <c r="G13" s="46"/>
      <c r="H13" s="46"/>
      <c r="I13" s="47">
        <f t="shared" ref="I13:I20" si="0">ROUND((G13*H13),2)</f>
        <v>0</v>
      </c>
      <c r="J13" s="47"/>
      <c r="K13" s="48"/>
    </row>
    <row r="14" spans="1:11">
      <c r="A14" s="44">
        <v>3</v>
      </c>
      <c r="B14" s="76"/>
      <c r="C14" s="98"/>
      <c r="D14" s="45"/>
      <c r="E14" s="45"/>
      <c r="F14" s="46"/>
      <c r="G14" s="46"/>
      <c r="H14" s="46"/>
      <c r="I14" s="47">
        <f t="shared" si="0"/>
        <v>0</v>
      </c>
      <c r="J14" s="47"/>
      <c r="K14" s="48"/>
    </row>
    <row r="15" spans="1:11">
      <c r="A15" s="44">
        <v>4</v>
      </c>
      <c r="B15" s="76"/>
      <c r="C15" s="98"/>
      <c r="D15" s="45"/>
      <c r="E15" s="45"/>
      <c r="F15" s="46"/>
      <c r="G15" s="46"/>
      <c r="H15" s="46"/>
      <c r="I15" s="47">
        <f t="shared" si="0"/>
        <v>0</v>
      </c>
      <c r="J15" s="47"/>
      <c r="K15" s="48"/>
    </row>
    <row r="16" spans="1:11">
      <c r="A16" s="44">
        <v>5</v>
      </c>
      <c r="B16" s="76"/>
      <c r="C16" s="98"/>
      <c r="D16" s="45"/>
      <c r="E16" s="45"/>
      <c r="F16" s="46"/>
      <c r="G16" s="46"/>
      <c r="H16" s="46"/>
      <c r="I16" s="47">
        <f t="shared" si="0"/>
        <v>0</v>
      </c>
      <c r="J16" s="47"/>
      <c r="K16" s="48"/>
    </row>
    <row r="17" spans="1:11">
      <c r="A17" s="44">
        <v>6</v>
      </c>
      <c r="B17" s="76"/>
      <c r="C17" s="98"/>
      <c r="D17" s="45"/>
      <c r="E17" s="45"/>
      <c r="F17" s="46"/>
      <c r="G17" s="46"/>
      <c r="H17" s="46"/>
      <c r="I17" s="47">
        <f t="shared" si="0"/>
        <v>0</v>
      </c>
      <c r="J17" s="47"/>
      <c r="K17" s="48"/>
    </row>
    <row r="18" spans="1:11">
      <c r="A18" s="44">
        <v>7</v>
      </c>
      <c r="B18" s="76"/>
      <c r="C18" s="98"/>
      <c r="D18" s="45"/>
      <c r="E18" s="45"/>
      <c r="F18" s="46"/>
      <c r="G18" s="46"/>
      <c r="H18" s="46"/>
      <c r="I18" s="47">
        <f t="shared" si="0"/>
        <v>0</v>
      </c>
      <c r="J18" s="47"/>
      <c r="K18" s="48"/>
    </row>
    <row r="19" spans="1:11">
      <c r="A19" s="44">
        <v>8</v>
      </c>
      <c r="B19" s="76"/>
      <c r="C19" s="98"/>
      <c r="D19" s="45"/>
      <c r="E19" s="45"/>
      <c r="F19" s="46"/>
      <c r="G19" s="46"/>
      <c r="H19" s="46"/>
      <c r="I19" s="47">
        <f t="shared" si="0"/>
        <v>0</v>
      </c>
      <c r="J19" s="47"/>
      <c r="K19" s="48"/>
    </row>
    <row r="20" spans="1:11">
      <c r="A20" s="70" t="s">
        <v>6</v>
      </c>
      <c r="B20" s="76"/>
      <c r="C20" s="98"/>
      <c r="D20" s="45"/>
      <c r="E20" s="68"/>
      <c r="F20" s="69"/>
      <c r="G20" s="69"/>
      <c r="H20" s="69"/>
      <c r="I20" s="47">
        <f t="shared" si="0"/>
        <v>0</v>
      </c>
      <c r="J20" s="71"/>
      <c r="K20" s="72"/>
    </row>
    <row r="21" spans="1:11" ht="15">
      <c r="A21" s="78" t="s">
        <v>100</v>
      </c>
      <c r="B21" s="79"/>
      <c r="C21" s="79"/>
      <c r="D21" s="79"/>
      <c r="E21" s="79"/>
      <c r="F21" s="80"/>
      <c r="G21" s="81"/>
      <c r="H21" s="82"/>
      <c r="I21" s="83">
        <v>0</v>
      </c>
      <c r="J21" s="84"/>
      <c r="K21" s="85"/>
    </row>
    <row r="22" spans="1:11" ht="15">
      <c r="A22" s="78" t="s">
        <v>101</v>
      </c>
      <c r="B22" s="79"/>
      <c r="C22" s="79"/>
      <c r="D22" s="79"/>
      <c r="E22" s="79"/>
      <c r="F22" s="80"/>
      <c r="G22" s="80"/>
      <c r="H22" s="82"/>
      <c r="I22" s="83">
        <v>0</v>
      </c>
      <c r="J22" s="84"/>
      <c r="K22" s="85"/>
    </row>
    <row r="23" spans="1:11" ht="15">
      <c r="A23" s="78" t="s">
        <v>102</v>
      </c>
      <c r="B23" s="79"/>
      <c r="C23" s="79"/>
      <c r="D23" s="79"/>
      <c r="E23" s="79"/>
      <c r="F23" s="80"/>
      <c r="G23" s="80"/>
      <c r="H23" s="82"/>
      <c r="I23" s="83">
        <f>+I21+I22</f>
        <v>0</v>
      </c>
      <c r="J23" s="84"/>
      <c r="K23" s="85"/>
    </row>
    <row r="24" spans="1:11" ht="24">
      <c r="A24" s="109" t="s">
        <v>93</v>
      </c>
      <c r="B24" s="110"/>
      <c r="C24" s="111"/>
      <c r="D24" s="112" t="s">
        <v>49</v>
      </c>
      <c r="E24" s="113" t="s">
        <v>38</v>
      </c>
      <c r="F24" s="112"/>
      <c r="G24" s="112"/>
      <c r="H24" s="114"/>
      <c r="I24" s="115">
        <v>0</v>
      </c>
      <c r="J24" s="116" t="s">
        <v>85</v>
      </c>
      <c r="K24" s="117"/>
    </row>
    <row r="25" spans="1:11" ht="15" customHeight="1">
      <c r="A25" s="165" t="s">
        <v>50</v>
      </c>
      <c r="B25" s="166"/>
      <c r="C25" s="166"/>
      <c r="D25" s="166"/>
      <c r="E25" s="166"/>
      <c r="F25" s="166"/>
      <c r="G25" s="166"/>
      <c r="H25" s="166"/>
      <c r="I25" s="166"/>
      <c r="J25" s="166"/>
      <c r="K25" s="166"/>
    </row>
    <row r="26" spans="1:11">
      <c r="A26" s="102" t="s">
        <v>0</v>
      </c>
      <c r="B26" s="169" t="s">
        <v>59</v>
      </c>
      <c r="C26" s="170"/>
      <c r="D26" s="175" t="s">
        <v>54</v>
      </c>
      <c r="E26" s="175"/>
      <c r="F26" s="175"/>
      <c r="G26" s="175"/>
      <c r="H26" s="175"/>
      <c r="I26" s="102" t="s">
        <v>5</v>
      </c>
      <c r="J26" s="175" t="s">
        <v>21</v>
      </c>
      <c r="K26" s="175"/>
    </row>
    <row r="27" spans="1:11" s="34" customFormat="1" ht="46.5" customHeight="1">
      <c r="A27" s="50">
        <v>1</v>
      </c>
      <c r="B27" s="167" t="s">
        <v>58</v>
      </c>
      <c r="C27" s="168"/>
      <c r="D27" s="174" t="s">
        <v>53</v>
      </c>
      <c r="E27" s="174"/>
      <c r="F27" s="174"/>
      <c r="G27" s="174"/>
      <c r="H27" s="174"/>
      <c r="I27" s="51">
        <f>ROUND((I21*15%),2)</f>
        <v>0</v>
      </c>
      <c r="J27" s="176" t="s">
        <v>55</v>
      </c>
      <c r="K27" s="176"/>
    </row>
    <row r="28" spans="1:11" s="35" customFormat="1" ht="22.5" customHeight="1">
      <c r="A28" s="142" t="s">
        <v>60</v>
      </c>
      <c r="B28" s="143"/>
      <c r="C28" s="143"/>
      <c r="D28" s="143"/>
      <c r="E28" s="143"/>
      <c r="F28" s="143"/>
      <c r="G28" s="143"/>
      <c r="H28" s="144"/>
      <c r="I28" s="126">
        <f>I23+I24+I27</f>
        <v>0</v>
      </c>
      <c r="J28" s="171"/>
      <c r="K28" s="171"/>
    </row>
    <row r="29" spans="1:11" s="37" customFormat="1" ht="15">
      <c r="A29" s="66"/>
      <c r="B29" s="66"/>
      <c r="C29" s="66"/>
      <c r="D29" s="66"/>
      <c r="E29" s="66"/>
      <c r="F29" s="66"/>
      <c r="G29" s="66"/>
      <c r="H29" s="67"/>
      <c r="I29" s="67"/>
      <c r="J29" s="67"/>
    </row>
    <row r="30" spans="1:11" s="35" customFormat="1">
      <c r="B30" s="33"/>
      <c r="C30" s="33"/>
      <c r="D30" s="33"/>
      <c r="E30" s="33"/>
      <c r="F30" s="33"/>
      <c r="G30" s="33"/>
      <c r="H30" s="33"/>
      <c r="I30" s="33"/>
      <c r="J30" s="33"/>
    </row>
    <row r="31" spans="1:11" s="35" customFormat="1" ht="22.5" customHeight="1">
      <c r="A31" s="173" t="s">
        <v>78</v>
      </c>
      <c r="B31" s="173"/>
      <c r="C31" s="173"/>
      <c r="D31" s="173"/>
      <c r="E31" s="173"/>
      <c r="F31" s="173"/>
      <c r="G31" s="173"/>
      <c r="H31" s="173"/>
      <c r="I31" s="173"/>
      <c r="J31" s="33"/>
    </row>
    <row r="32" spans="1:11" s="35" customFormat="1" ht="22.5" customHeight="1">
      <c r="A32" s="177" t="s">
        <v>86</v>
      </c>
      <c r="B32" s="177"/>
      <c r="C32" s="177"/>
      <c r="D32" s="177"/>
      <c r="E32" s="177"/>
      <c r="F32" s="177"/>
      <c r="G32" s="177"/>
      <c r="H32" s="177"/>
      <c r="I32" s="177"/>
      <c r="J32" s="36"/>
    </row>
    <row r="33" spans="1:10" s="35" customFormat="1" ht="24">
      <c r="A33" s="40" t="s">
        <v>130</v>
      </c>
      <c r="B33" s="40" t="s">
        <v>161</v>
      </c>
      <c r="C33" s="137" t="s">
        <v>57</v>
      </c>
      <c r="D33" s="178" t="s">
        <v>131</v>
      </c>
      <c r="E33" s="179"/>
      <c r="F33" s="179"/>
      <c r="G33" s="179"/>
      <c r="H33" s="179"/>
      <c r="I33" s="180"/>
      <c r="J33" s="36"/>
    </row>
    <row r="34" spans="1:10" s="37" customFormat="1" ht="63.75" customHeight="1">
      <c r="A34" s="52">
        <v>0</v>
      </c>
      <c r="B34" s="138">
        <v>0.4</v>
      </c>
      <c r="C34" s="103" t="str">
        <f>IF(A34&gt;B34*I28,"Prekročili ste limit pre príslušnú kategóriu výdavkov, výdavky nad stanovený limit budú neoprávnené.","OK")</f>
        <v>OK</v>
      </c>
      <c r="D34" s="181"/>
      <c r="E34" s="182"/>
      <c r="F34" s="182"/>
      <c r="G34" s="182"/>
      <c r="H34" s="182"/>
      <c r="I34" s="182"/>
      <c r="J34" s="36"/>
    </row>
    <row r="35" spans="1:10" s="37" customFormat="1" ht="23.25" customHeight="1">
      <c r="A35" s="185" t="s">
        <v>150</v>
      </c>
      <c r="B35" s="186"/>
      <c r="C35" s="186"/>
      <c r="D35" s="186"/>
      <c r="E35" s="186"/>
      <c r="F35" s="186"/>
      <c r="G35" s="186"/>
      <c r="H35" s="186"/>
      <c r="I35" s="187"/>
      <c r="J35" s="36"/>
    </row>
    <row r="36" spans="1:10" s="37" customFormat="1" ht="25.5">
      <c r="A36" s="40" t="s">
        <v>146</v>
      </c>
      <c r="B36" s="183" t="s">
        <v>145</v>
      </c>
      <c r="C36" s="183"/>
      <c r="D36" s="183"/>
      <c r="E36" s="183"/>
      <c r="F36" s="183"/>
      <c r="G36" s="183"/>
      <c r="H36" s="183"/>
      <c r="I36" s="183"/>
      <c r="J36" s="36"/>
    </row>
    <row r="37" spans="1:10" s="37" customFormat="1" ht="49.5" customHeight="1">
      <c r="A37" s="135">
        <v>0</v>
      </c>
      <c r="B37" s="184"/>
      <c r="C37" s="184"/>
      <c r="D37" s="184"/>
      <c r="E37" s="184"/>
      <c r="F37" s="184"/>
      <c r="G37" s="184"/>
      <c r="H37" s="184"/>
      <c r="I37" s="184"/>
      <c r="J37" s="36"/>
    </row>
    <row r="38" spans="1:10" ht="13.5" customHeight="1">
      <c r="A38" s="53"/>
      <c r="B38" s="38"/>
      <c r="C38" s="38"/>
      <c r="D38" s="38"/>
      <c r="E38" s="38"/>
      <c r="F38" s="38"/>
      <c r="G38" s="38"/>
      <c r="H38" s="38"/>
      <c r="I38" s="38"/>
      <c r="J38" s="36"/>
    </row>
    <row r="39" spans="1:10">
      <c r="A39" s="38"/>
      <c r="B39" s="38"/>
      <c r="C39" s="38"/>
      <c r="D39" s="38"/>
      <c r="E39" s="38"/>
      <c r="F39" s="38"/>
      <c r="G39" s="38"/>
      <c r="H39" s="5"/>
      <c r="I39" s="5"/>
      <c r="J39" s="5"/>
    </row>
    <row r="40" spans="1:10">
      <c r="A40" s="3" t="s">
        <v>7</v>
      </c>
      <c r="B40" s="3"/>
      <c r="C40" s="3"/>
      <c r="D40" s="3"/>
      <c r="E40" s="3"/>
      <c r="F40" s="3"/>
      <c r="G40" s="3"/>
      <c r="H40" s="3"/>
      <c r="I40" s="3"/>
      <c r="J40" s="86" t="s">
        <v>35</v>
      </c>
    </row>
    <row r="41" spans="1:10">
      <c r="A41" s="3"/>
      <c r="B41" s="3"/>
      <c r="C41" s="3"/>
      <c r="D41" s="3"/>
      <c r="E41" s="3"/>
      <c r="F41" s="3"/>
      <c r="G41" s="3"/>
      <c r="H41" s="3"/>
      <c r="I41" s="3"/>
      <c r="J41" s="86" t="s">
        <v>113</v>
      </c>
    </row>
    <row r="42" spans="1:10">
      <c r="A42" s="4"/>
      <c r="B42" s="4"/>
      <c r="C42" s="4"/>
      <c r="D42" s="4"/>
      <c r="E42" s="4"/>
      <c r="F42" s="4"/>
      <c r="G42" s="4"/>
      <c r="H42" s="5"/>
      <c r="I42" s="5"/>
      <c r="J42" s="5"/>
    </row>
    <row r="43" spans="1:10">
      <c r="A43" s="4"/>
      <c r="B43" s="4"/>
      <c r="C43" s="4"/>
      <c r="D43" s="4"/>
      <c r="E43" s="4"/>
      <c r="F43" s="4"/>
      <c r="G43" s="4"/>
      <c r="H43" s="5"/>
      <c r="I43" s="5"/>
      <c r="J43" s="5"/>
    </row>
    <row r="44" spans="1:10">
      <c r="A44" s="4"/>
      <c r="B44" s="4"/>
      <c r="C44" s="4"/>
      <c r="D44" s="4"/>
      <c r="E44" s="4"/>
      <c r="F44" s="4"/>
      <c r="G44" s="4"/>
      <c r="H44" s="5"/>
      <c r="I44" s="5"/>
      <c r="J44" s="5"/>
    </row>
    <row r="45" spans="1:10">
      <c r="A45" s="172" t="s">
        <v>36</v>
      </c>
      <c r="B45" s="172"/>
      <c r="C45" s="172"/>
      <c r="D45" s="172"/>
      <c r="E45" s="172"/>
      <c r="F45" s="172"/>
      <c r="G45" s="172"/>
      <c r="H45" s="172"/>
      <c r="I45" s="172"/>
    </row>
    <row r="46" spans="1:10" ht="26.25" customHeight="1">
      <c r="A46" s="197" t="s">
        <v>140</v>
      </c>
      <c r="B46" s="198"/>
      <c r="C46" s="198"/>
      <c r="D46" s="198"/>
      <c r="E46" s="198"/>
      <c r="F46" s="198"/>
      <c r="G46" s="198"/>
      <c r="H46" s="198"/>
      <c r="I46" s="199"/>
    </row>
    <row r="47" spans="1:10">
      <c r="A47" s="190" t="s">
        <v>37</v>
      </c>
      <c r="B47" s="190"/>
      <c r="C47" s="190"/>
      <c r="D47" s="190"/>
      <c r="E47" s="190"/>
      <c r="F47" s="190"/>
      <c r="G47" s="190"/>
      <c r="H47" s="190"/>
      <c r="I47" s="190"/>
    </row>
    <row r="48" spans="1:10" ht="27.75" customHeight="1">
      <c r="A48" s="189" t="s">
        <v>114</v>
      </c>
      <c r="B48" s="189"/>
      <c r="C48" s="189"/>
      <c r="D48" s="189"/>
      <c r="E48" s="189"/>
      <c r="F48" s="189"/>
      <c r="G48" s="189"/>
      <c r="H48" s="189"/>
      <c r="I48" s="189"/>
    </row>
    <row r="49" spans="1:9" ht="42" customHeight="1">
      <c r="A49" s="194" t="s">
        <v>159</v>
      </c>
      <c r="B49" s="195"/>
      <c r="C49" s="195"/>
      <c r="D49" s="195"/>
      <c r="E49" s="195"/>
      <c r="F49" s="195"/>
      <c r="G49" s="195"/>
      <c r="H49" s="195"/>
      <c r="I49" s="196"/>
    </row>
    <row r="50" spans="1:9" ht="14.25">
      <c r="A50" s="200" t="s">
        <v>133</v>
      </c>
      <c r="B50" s="200"/>
      <c r="C50" s="200"/>
      <c r="D50" s="200"/>
      <c r="E50" s="200"/>
      <c r="F50" s="200"/>
      <c r="G50" s="200"/>
      <c r="H50" s="200"/>
      <c r="I50" s="200"/>
    </row>
    <row r="51" spans="1:9" ht="48.75" customHeight="1">
      <c r="A51" s="188" t="s">
        <v>155</v>
      </c>
      <c r="B51" s="188"/>
      <c r="C51" s="188"/>
      <c r="D51" s="188"/>
      <c r="E51" s="188"/>
      <c r="F51" s="188"/>
      <c r="G51" s="188"/>
      <c r="H51" s="188"/>
      <c r="I51" s="188"/>
    </row>
    <row r="52" spans="1:9">
      <c r="A52" s="188" t="s">
        <v>132</v>
      </c>
      <c r="B52" s="188"/>
      <c r="C52" s="188"/>
      <c r="D52" s="188"/>
      <c r="E52" s="188"/>
      <c r="F52" s="188"/>
      <c r="G52" s="188"/>
      <c r="H52" s="188"/>
      <c r="I52" s="188"/>
    </row>
    <row r="53" spans="1:9" ht="32.25" customHeight="1">
      <c r="A53" s="188" t="s">
        <v>147</v>
      </c>
      <c r="B53" s="188"/>
      <c r="C53" s="188"/>
      <c r="D53" s="188"/>
      <c r="E53" s="188"/>
      <c r="F53" s="188"/>
      <c r="G53" s="188"/>
      <c r="H53" s="188"/>
      <c r="I53" s="188"/>
    </row>
    <row r="54" spans="1:9">
      <c r="A54" s="201" t="s">
        <v>148</v>
      </c>
      <c r="B54" s="195"/>
      <c r="C54" s="195"/>
      <c r="D54" s="195"/>
      <c r="E54" s="195"/>
      <c r="F54" s="195"/>
      <c r="G54" s="195"/>
      <c r="H54" s="195"/>
      <c r="I54" s="196"/>
    </row>
    <row r="55" spans="1:9" ht="44.25" customHeight="1">
      <c r="A55" s="189" t="s">
        <v>152</v>
      </c>
      <c r="B55" s="189"/>
      <c r="C55" s="189"/>
      <c r="D55" s="189"/>
      <c r="E55" s="189"/>
      <c r="F55" s="189"/>
      <c r="G55" s="189"/>
      <c r="H55" s="189"/>
      <c r="I55" s="189"/>
    </row>
    <row r="286" spans="1:1">
      <c r="A286" s="65"/>
    </row>
    <row r="291" spans="1:10" hidden="1">
      <c r="A291" s="87" t="s">
        <v>97</v>
      </c>
      <c r="B291" s="88"/>
      <c r="C291" s="88"/>
      <c r="D291" s="89"/>
    </row>
    <row r="292" spans="1:10" hidden="1">
      <c r="A292" s="90" t="s">
        <v>99</v>
      </c>
      <c r="B292" s="35"/>
      <c r="C292" s="35"/>
      <c r="D292" s="91"/>
    </row>
    <row r="293" spans="1:10" hidden="1">
      <c r="A293" s="94" t="s">
        <v>81</v>
      </c>
      <c r="B293" s="88"/>
      <c r="C293" s="88"/>
      <c r="D293" s="88"/>
      <c r="E293" s="88"/>
      <c r="F293" s="88"/>
      <c r="G293" s="88"/>
      <c r="H293" s="88"/>
      <c r="I293" s="88"/>
      <c r="J293" s="89"/>
    </row>
    <row r="294" spans="1:10" hidden="1">
      <c r="A294" s="95" t="s">
        <v>82</v>
      </c>
      <c r="B294" s="35"/>
      <c r="C294" s="35"/>
      <c r="D294" s="35"/>
      <c r="E294" s="35"/>
      <c r="F294" s="35"/>
      <c r="G294" s="35"/>
      <c r="H294" s="35"/>
      <c r="I294" s="35"/>
      <c r="J294" s="91"/>
    </row>
    <row r="295" spans="1:10" hidden="1">
      <c r="A295" s="95" t="s">
        <v>10</v>
      </c>
      <c r="B295" s="35"/>
      <c r="C295" s="35"/>
      <c r="D295" s="35"/>
      <c r="E295" s="35"/>
      <c r="F295" s="35"/>
      <c r="G295" s="35"/>
      <c r="H295" s="35"/>
      <c r="I295" s="35"/>
      <c r="J295" s="91"/>
    </row>
    <row r="296" spans="1:10" hidden="1">
      <c r="A296" s="96" t="s">
        <v>83</v>
      </c>
      <c r="B296" s="35"/>
      <c r="C296" s="35"/>
      <c r="D296" s="35"/>
      <c r="E296" s="35"/>
      <c r="F296" s="35"/>
      <c r="G296" s="35"/>
      <c r="H296" s="35"/>
      <c r="I296" s="35"/>
      <c r="J296" s="91"/>
    </row>
    <row r="297" spans="1:10" hidden="1">
      <c r="A297" s="97" t="s">
        <v>11</v>
      </c>
      <c r="B297" s="92"/>
      <c r="C297" s="92"/>
      <c r="D297" s="92"/>
      <c r="E297" s="92"/>
      <c r="F297" s="92"/>
      <c r="G297" s="92"/>
      <c r="H297" s="92"/>
      <c r="I297" s="92"/>
      <c r="J297" s="93"/>
    </row>
  </sheetData>
  <mergeCells count="27">
    <mergeCell ref="A55:I55"/>
    <mergeCell ref="A50:I50"/>
    <mergeCell ref="A51:I51"/>
    <mergeCell ref="A52:I52"/>
    <mergeCell ref="A53:I53"/>
    <mergeCell ref="A54:I54"/>
    <mergeCell ref="A45:I45"/>
    <mergeCell ref="A47:I47"/>
    <mergeCell ref="A48:I48"/>
    <mergeCell ref="A49:I49"/>
    <mergeCell ref="A32:I32"/>
    <mergeCell ref="D34:I34"/>
    <mergeCell ref="A46:I46"/>
    <mergeCell ref="B36:I36"/>
    <mergeCell ref="B37:I37"/>
    <mergeCell ref="A35:I35"/>
    <mergeCell ref="A31:I31"/>
    <mergeCell ref="D33:I33"/>
    <mergeCell ref="A25:K25"/>
    <mergeCell ref="B26:C26"/>
    <mergeCell ref="D26:H26"/>
    <mergeCell ref="J26:K26"/>
    <mergeCell ref="A28:H28"/>
    <mergeCell ref="B27:C27"/>
    <mergeCell ref="D27:H27"/>
    <mergeCell ref="J27:K27"/>
    <mergeCell ref="J28:K28"/>
  </mergeCells>
  <conditionalFormatting sqref="C34">
    <cfRule type="cellIs" dxfId="46" priority="1" operator="equal">
      <formula>"Prekročili ste limit pre príslušnú kategóriu výdavkov, výdavky nad stanovený limit budú neoprávnené."</formula>
    </cfRule>
  </conditionalFormatting>
  <dataValidations count="4">
    <dataValidation allowBlank="1" showInputMessage="1" showErrorMessage="1" prompt="Žiadateľ zdôvodní zaradenie rezervy na nepredvídané výdavky do rozpočtu projektu a popíše jej prípadné využitie " sqref="K24"/>
    <dataValidation allowBlank="1" showInputMessage="1" showErrorMessage="1" prompt="Maximálne do výšky 5 % z celkových priamych oprávnených výdavkov projektu bez rezervy" sqref="I24"/>
    <dataValidation type="list" allowBlank="1" showInputMessage="1" showErrorMessage="1" prompt="Z roletového menu vyberte príslušnú skupinu výdavkov" sqref="D24">
      <formula1>SkupinyVydavkov</formula1>
    </dataValidation>
    <dataValidation type="list" allowBlank="1" showInputMessage="1" showErrorMessage="1" prompt="Z roletového menu vyberte spôsob, ktorým ste stanovili výšku výdavku" sqref="J12:J20">
      <formula1>$A$293:$A$297</formula1>
    </dataValidation>
  </dataValidations>
  <pageMargins left="0.7" right="0.7" top="0.75" bottom="0.75" header="0.3" footer="0.3"/>
  <pageSetup paperSize="9" scale="43" orientation="portrait"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14:formula1>
            <xm:f>'Oprávnené skupiny výdavkov'!$B$16</xm:f>
          </x14:formula1>
          <xm:sqref>D27</xm:sqref>
        </x14:dataValidation>
        <x14:dataValidation type="list" allowBlank="1" showInputMessage="1" showErrorMessage="1" prompt="Z roletového menu vyberte príslušnú skupinu výdavkov">
          <x14:formula1>
            <xm:f>'Oprávnené skupiny výdavkov'!$B$3:$B$16</xm:f>
          </x14:formula1>
          <xm:sqref>D12:D20</xm:sqref>
        </x14:dataValidation>
        <x14:dataValidation type="list" allowBlank="1" showInputMessage="1" showErrorMessage="1" prompt="Z roletového menu vyberte príslušnú hlavnú aktivitu">
          <x14:formula1>
            <xm:f>'Podrobný rozpočet_žiadateľ'!$A$200:$A$203</xm:f>
          </x14:formula1>
          <xm:sqref>B12:B20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1"/>
  <sheetViews>
    <sheetView view="pageBreakPreview" zoomScale="60" zoomScaleNormal="100" workbookViewId="0">
      <selection activeCell="F32" sqref="F32"/>
    </sheetView>
  </sheetViews>
  <sheetFormatPr defaultRowHeight="12.75"/>
  <cols>
    <col min="1" max="1" width="7.7109375" customWidth="1"/>
    <col min="2" max="2" width="43.28515625" customWidth="1"/>
    <col min="3" max="3" width="22" customWidth="1"/>
    <col min="4" max="4" width="19.28515625" customWidth="1"/>
    <col min="5" max="5" width="18.85546875" customWidth="1"/>
    <col min="6" max="6" width="16.7109375" customWidth="1"/>
    <col min="7" max="7" width="16.5703125" customWidth="1"/>
    <col min="8" max="8" width="33.140625" customWidth="1"/>
  </cols>
  <sheetData>
    <row r="1" spans="1:8" ht="14.25" customHeight="1"/>
    <row r="9" spans="1:8" ht="18">
      <c r="A9" s="63" t="s">
        <v>116</v>
      </c>
      <c r="B9" s="3"/>
      <c r="C9" s="1"/>
      <c r="D9" s="3"/>
      <c r="E9" s="3"/>
      <c r="F9" s="3"/>
      <c r="G9" s="3"/>
    </row>
    <row r="10" spans="1:8">
      <c r="A10" s="1"/>
      <c r="B10" s="3"/>
      <c r="C10" s="1"/>
      <c r="D10" s="3"/>
      <c r="E10" s="3"/>
      <c r="F10" s="3"/>
      <c r="G10" s="3"/>
    </row>
    <row r="11" spans="1:8" ht="49.5">
      <c r="A11" s="42" t="s">
        <v>0</v>
      </c>
      <c r="B11" s="42" t="s">
        <v>95</v>
      </c>
      <c r="C11" s="42" t="s">
        <v>56</v>
      </c>
      <c r="D11" s="42" t="s">
        <v>87</v>
      </c>
      <c r="E11" s="43" t="s">
        <v>1</v>
      </c>
      <c r="F11" s="42" t="s">
        <v>89</v>
      </c>
      <c r="G11" s="42" t="s">
        <v>90</v>
      </c>
      <c r="H11" s="42" t="s">
        <v>94</v>
      </c>
    </row>
    <row r="12" spans="1:8">
      <c r="A12" s="44">
        <v>1</v>
      </c>
      <c r="B12" s="76"/>
      <c r="C12" s="98"/>
      <c r="D12" s="76"/>
      <c r="E12" s="45"/>
      <c r="F12" s="47">
        <v>0</v>
      </c>
      <c r="G12" s="47"/>
      <c r="H12" s="46"/>
    </row>
    <row r="13" spans="1:8">
      <c r="A13" s="44">
        <v>2</v>
      </c>
      <c r="B13" s="76"/>
      <c r="C13" s="98"/>
      <c r="D13" s="76"/>
      <c r="E13" s="45"/>
      <c r="F13" s="47">
        <v>0</v>
      </c>
      <c r="G13" s="47"/>
      <c r="H13" s="48"/>
    </row>
    <row r="14" spans="1:8">
      <c r="A14" s="44">
        <v>3</v>
      </c>
      <c r="B14" s="76"/>
      <c r="C14" s="98"/>
      <c r="D14" s="76"/>
      <c r="E14" s="45"/>
      <c r="F14" s="47">
        <v>0</v>
      </c>
      <c r="G14" s="47"/>
      <c r="H14" s="48"/>
    </row>
    <row r="15" spans="1:8">
      <c r="A15" s="44">
        <v>4</v>
      </c>
      <c r="B15" s="76"/>
      <c r="C15" s="98"/>
      <c r="D15" s="76"/>
      <c r="E15" s="45"/>
      <c r="F15" s="47">
        <v>0</v>
      </c>
      <c r="G15" s="47"/>
      <c r="H15" s="48"/>
    </row>
    <row r="16" spans="1:8">
      <c r="A16" s="44">
        <v>5</v>
      </c>
      <c r="B16" s="76"/>
      <c r="C16" s="98"/>
      <c r="D16" s="76"/>
      <c r="E16" s="45"/>
      <c r="F16" s="47">
        <v>0</v>
      </c>
      <c r="G16" s="47"/>
      <c r="H16" s="48"/>
    </row>
    <row r="17" spans="1:8">
      <c r="A17" s="44">
        <v>6</v>
      </c>
      <c r="B17" s="76"/>
      <c r="C17" s="98"/>
      <c r="D17" s="76"/>
      <c r="E17" s="45"/>
      <c r="F17" s="47">
        <v>0</v>
      </c>
      <c r="G17" s="47"/>
      <c r="H17" s="48"/>
    </row>
    <row r="18" spans="1:8">
      <c r="A18" s="44">
        <v>7</v>
      </c>
      <c r="B18" s="76"/>
      <c r="C18" s="98"/>
      <c r="D18" s="76"/>
      <c r="E18" s="45"/>
      <c r="F18" s="47">
        <v>0</v>
      </c>
      <c r="G18" s="47"/>
      <c r="H18" s="48"/>
    </row>
    <row r="19" spans="1:8">
      <c r="A19" s="44">
        <v>8</v>
      </c>
      <c r="B19" s="76"/>
      <c r="C19" s="98"/>
      <c r="D19" s="76"/>
      <c r="E19" s="45"/>
      <c r="F19" s="47">
        <v>0</v>
      </c>
      <c r="G19" s="47"/>
      <c r="H19" s="48"/>
    </row>
    <row r="20" spans="1:8">
      <c r="A20" s="44" t="s">
        <v>6</v>
      </c>
      <c r="B20" s="76"/>
      <c r="C20" s="98"/>
      <c r="D20" s="76"/>
      <c r="E20" s="45"/>
      <c r="F20" s="47">
        <v>0</v>
      </c>
      <c r="G20" s="47"/>
      <c r="H20" s="48"/>
    </row>
    <row r="21" spans="1:8" s="35" customFormat="1" ht="22.5" customHeight="1">
      <c r="A21" s="202" t="s">
        <v>74</v>
      </c>
      <c r="B21" s="202"/>
      <c r="C21" s="202"/>
      <c r="D21" s="202"/>
      <c r="E21" s="127"/>
      <c r="F21" s="126">
        <f>SUBTOTAL(109,Tabuľka4232[Celková výška uhradených oprávnených výdavkov2])</f>
        <v>0</v>
      </c>
      <c r="G21" s="171"/>
      <c r="H21" s="171"/>
    </row>
    <row r="22" spans="1:8" s="35" customFormat="1" ht="22.5" customHeight="1">
      <c r="B22" s="33"/>
      <c r="C22" s="33"/>
      <c r="D22" s="33"/>
      <c r="E22" s="33"/>
      <c r="F22" s="33"/>
      <c r="G22" s="33"/>
    </row>
    <row r="23" spans="1:8" s="35" customFormat="1" ht="22.5" customHeight="1">
      <c r="B23" s="33"/>
      <c r="C23" s="33"/>
      <c r="D23" s="33"/>
      <c r="E23" s="33"/>
      <c r="F23" s="33"/>
      <c r="G23" s="33"/>
    </row>
    <row r="24" spans="1:8">
      <c r="A24" s="4"/>
      <c r="B24" s="120" t="s">
        <v>117</v>
      </c>
      <c r="C24" s="4"/>
      <c r="D24" s="4"/>
      <c r="E24" s="5"/>
      <c r="F24" s="5"/>
      <c r="G24" s="208" t="s">
        <v>118</v>
      </c>
      <c r="H24" s="208"/>
    </row>
    <row r="25" spans="1:8">
      <c r="A25" s="4"/>
      <c r="B25" s="120"/>
      <c r="C25" s="4"/>
      <c r="D25" s="4"/>
      <c r="E25" s="5"/>
      <c r="F25" s="5"/>
      <c r="G25" s="208" t="s">
        <v>8</v>
      </c>
      <c r="H25" s="208"/>
    </row>
    <row r="26" spans="1:8">
      <c r="A26" s="4"/>
      <c r="B26" s="4"/>
      <c r="C26" s="4"/>
      <c r="D26" s="4"/>
      <c r="E26" s="5"/>
      <c r="F26" s="5"/>
      <c r="G26" s="6"/>
    </row>
    <row r="27" spans="1:8">
      <c r="A27" s="4"/>
      <c r="B27" s="4"/>
      <c r="C27" s="4"/>
      <c r="D27" s="4"/>
      <c r="E27" s="5"/>
      <c r="F27" s="5"/>
      <c r="G27" s="6"/>
    </row>
    <row r="28" spans="1:8">
      <c r="A28" s="4"/>
      <c r="B28" s="4"/>
      <c r="C28" s="4"/>
      <c r="D28" s="4"/>
      <c r="E28" s="5"/>
      <c r="F28" s="5"/>
      <c r="G28" s="6"/>
    </row>
    <row r="29" spans="1:8">
      <c r="A29" s="206" t="s">
        <v>75</v>
      </c>
      <c r="B29" s="206"/>
      <c r="C29" s="206"/>
      <c r="D29" s="206"/>
      <c r="E29" s="206"/>
      <c r="F29" s="5"/>
      <c r="G29" s="6"/>
    </row>
    <row r="30" spans="1:8" ht="39.75" customHeight="1">
      <c r="A30" s="207" t="s">
        <v>158</v>
      </c>
      <c r="B30" s="207"/>
      <c r="C30" s="207"/>
      <c r="D30" s="207"/>
      <c r="E30" s="207"/>
      <c r="F30" s="5"/>
      <c r="G30" s="6"/>
    </row>
    <row r="31" spans="1:8" ht="25.5" customHeight="1">
      <c r="A31" s="207" t="s">
        <v>76</v>
      </c>
      <c r="B31" s="207"/>
      <c r="C31" s="207"/>
      <c r="D31" s="207"/>
      <c r="E31" s="207"/>
      <c r="F31" s="5"/>
      <c r="G31" s="6"/>
    </row>
    <row r="32" spans="1:8" ht="30.75" customHeight="1">
      <c r="A32" s="203" t="s">
        <v>88</v>
      </c>
      <c r="B32" s="203"/>
      <c r="C32" s="203"/>
      <c r="D32" s="203"/>
      <c r="E32" s="203"/>
      <c r="F32" s="7"/>
      <c r="G32" s="7"/>
    </row>
    <row r="33" spans="1:7" ht="37.5" customHeight="1">
      <c r="A33" s="203" t="s">
        <v>91</v>
      </c>
      <c r="B33" s="203"/>
      <c r="C33" s="203"/>
      <c r="D33" s="203"/>
      <c r="E33" s="203"/>
      <c r="F33" s="7"/>
      <c r="G33" s="7"/>
    </row>
    <row r="34" spans="1:7" ht="14.25" customHeight="1">
      <c r="A34" s="205" t="s">
        <v>92</v>
      </c>
      <c r="B34" s="205"/>
      <c r="C34" s="205"/>
      <c r="D34" s="205"/>
      <c r="E34" s="205"/>
      <c r="F34" s="7"/>
      <c r="G34" s="7"/>
    </row>
    <row r="35" spans="1:7" ht="27" customHeight="1">
      <c r="A35" s="204" t="s">
        <v>77</v>
      </c>
      <c r="B35" s="204"/>
      <c r="C35" s="204"/>
      <c r="D35" s="204"/>
      <c r="E35" s="204"/>
    </row>
    <row r="271" spans="1:1">
      <c r="A271" s="2"/>
    </row>
    <row r="272" spans="1:1">
      <c r="A272" s="2"/>
    </row>
    <row r="273" spans="1:1">
      <c r="A273" s="2"/>
    </row>
    <row r="274" spans="1:1">
      <c r="A274" s="2"/>
    </row>
    <row r="275" spans="1:1">
      <c r="A275" s="8"/>
    </row>
    <row r="276" spans="1:1">
      <c r="A276" s="8"/>
    </row>
    <row r="277" spans="1:1">
      <c r="A277" s="8"/>
    </row>
    <row r="278" spans="1:1">
      <c r="A278" s="9"/>
    </row>
    <row r="308" spans="1:4">
      <c r="A308" s="87" t="s">
        <v>96</v>
      </c>
      <c r="B308" s="88"/>
      <c r="C308" s="88"/>
      <c r="D308" s="89"/>
    </row>
    <row r="309" spans="1:4">
      <c r="A309" s="90" t="s">
        <v>97</v>
      </c>
      <c r="B309" s="35"/>
      <c r="C309" s="35"/>
      <c r="D309" s="91"/>
    </row>
    <row r="310" spans="1:4">
      <c r="A310" s="90" t="s">
        <v>98</v>
      </c>
      <c r="B310" s="35"/>
      <c r="C310" s="35"/>
      <c r="D310" s="91"/>
    </row>
    <row r="311" spans="1:4">
      <c r="A311" s="101" t="s">
        <v>99</v>
      </c>
      <c r="B311" s="92"/>
      <c r="C311" s="92"/>
      <c r="D311" s="93"/>
    </row>
  </sheetData>
  <mergeCells count="11">
    <mergeCell ref="A21:D21"/>
    <mergeCell ref="G21:H21"/>
    <mergeCell ref="A32:E32"/>
    <mergeCell ref="A35:E35"/>
    <mergeCell ref="A33:E33"/>
    <mergeCell ref="A34:E34"/>
    <mergeCell ref="A29:E29"/>
    <mergeCell ref="A31:E31"/>
    <mergeCell ref="A30:E30"/>
    <mergeCell ref="G24:H24"/>
    <mergeCell ref="G25:H25"/>
  </mergeCells>
  <dataValidations count="1">
    <dataValidation type="list" allowBlank="1" showInputMessage="1" showErrorMessage="1" prompt="Z roletového menu vyberte príslušnú hlavnú aktivitu." sqref="B12:B20">
      <formula1>$A$308:$A$311</formula1>
    </dataValidation>
  </dataValidations>
  <pageMargins left="0.7" right="0.7" top="0.75" bottom="0.75" header="0.3" footer="0.3"/>
  <pageSetup paperSize="9" scale="50" fitToHeight="0"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prompt="Z roletového menu vyberte príslušnú skupinu výdavkov">
          <x14:formula1>
            <xm:f>'Oprávnené skupiny výdavkov'!$B$3:$B$16</xm:f>
          </x14:formula1>
          <xm:sqref>D12:D20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55"/>
  <sheetViews>
    <sheetView view="pageBreakPreview" zoomScale="60" zoomScaleNormal="100" zoomScalePageLayoutView="91" workbookViewId="0">
      <selection activeCell="C31" sqref="C31:G32"/>
    </sheetView>
  </sheetViews>
  <sheetFormatPr defaultRowHeight="12.75"/>
  <cols>
    <col min="1" max="1" width="9.140625" style="10"/>
    <col min="2" max="2" width="34.28515625" style="10" customWidth="1"/>
    <col min="3" max="3" width="14.5703125" style="10" customWidth="1"/>
    <col min="4" max="4" width="13" style="10" customWidth="1"/>
    <col min="5" max="5" width="31.42578125" style="10" customWidth="1"/>
    <col min="6" max="6" width="19.42578125" style="10" customWidth="1"/>
    <col min="7" max="7" width="35.140625" style="10" customWidth="1"/>
    <col min="8" max="16384" width="9.140625" style="10"/>
  </cols>
  <sheetData>
    <row r="2" spans="1:7">
      <c r="G2" s="11"/>
    </row>
    <row r="3" spans="1:7">
      <c r="G3" s="11"/>
    </row>
    <row r="9" spans="1:7">
      <c r="A9" s="16"/>
      <c r="B9" s="16"/>
      <c r="C9" s="16"/>
      <c r="D9" s="16"/>
      <c r="E9" s="16"/>
      <c r="F9" s="16"/>
      <c r="G9" s="16"/>
    </row>
    <row r="10" spans="1:7" ht="23.25">
      <c r="A10" s="219" t="s">
        <v>34</v>
      </c>
      <c r="B10" s="219"/>
      <c r="C10" s="219"/>
      <c r="D10" s="219"/>
      <c r="E10" s="219"/>
      <c r="F10" s="219"/>
      <c r="G10" s="219"/>
    </row>
    <row r="11" spans="1:7" ht="15">
      <c r="A11" s="17"/>
      <c r="B11" s="18"/>
      <c r="C11" s="18"/>
      <c r="D11" s="18"/>
      <c r="E11" s="19"/>
      <c r="F11" s="19"/>
      <c r="G11" s="19"/>
    </row>
    <row r="12" spans="1:7" ht="15">
      <c r="A12" s="220" t="s">
        <v>123</v>
      </c>
      <c r="B12" s="220"/>
      <c r="C12" s="221"/>
      <c r="D12" s="222"/>
      <c r="E12" s="222"/>
      <c r="F12" s="222"/>
      <c r="G12" s="223"/>
    </row>
    <row r="13" spans="1:7" ht="15">
      <c r="A13" s="220" t="s">
        <v>13</v>
      </c>
      <c r="B13" s="220"/>
      <c r="C13" s="224"/>
      <c r="D13" s="224"/>
      <c r="E13" s="224"/>
      <c r="F13" s="224"/>
      <c r="G13" s="224"/>
    </row>
    <row r="14" spans="1:7">
      <c r="A14" s="20"/>
      <c r="B14" s="20"/>
      <c r="C14" s="20"/>
      <c r="D14" s="20"/>
      <c r="E14" s="20"/>
      <c r="F14" s="20"/>
      <c r="G14" s="20"/>
    </row>
    <row r="15" spans="1:7" ht="36" customHeight="1">
      <c r="A15" s="226" t="s">
        <v>61</v>
      </c>
      <c r="B15" s="227"/>
      <c r="C15" s="224"/>
      <c r="D15" s="224"/>
      <c r="E15" s="224"/>
      <c r="F15" s="224"/>
      <c r="G15" s="224"/>
    </row>
    <row r="16" spans="1:7" ht="15.75" customHeight="1">
      <c r="A16" s="228" t="s">
        <v>14</v>
      </c>
      <c r="B16" s="229"/>
      <c r="C16" s="230"/>
      <c r="D16" s="231"/>
      <c r="E16" s="231"/>
      <c r="F16" s="231"/>
      <c r="G16" s="232"/>
    </row>
    <row r="17" spans="1:7">
      <c r="A17" s="20"/>
      <c r="B17" s="20"/>
      <c r="C17" s="20"/>
      <c r="D17" s="20"/>
      <c r="E17" s="20"/>
      <c r="F17" s="20"/>
      <c r="G17" s="20"/>
    </row>
    <row r="18" spans="1:7">
      <c r="A18" s="20"/>
      <c r="B18" s="20"/>
      <c r="C18" s="20"/>
      <c r="D18" s="20"/>
      <c r="E18" s="20"/>
      <c r="F18" s="20"/>
      <c r="G18" s="20"/>
    </row>
    <row r="19" spans="1:7" ht="15.75">
      <c r="A19" s="233" t="s">
        <v>15</v>
      </c>
      <c r="B19" s="233"/>
      <c r="C19" s="233"/>
      <c r="D19" s="233"/>
      <c r="E19" s="233"/>
      <c r="F19" s="233"/>
      <c r="G19" s="233"/>
    </row>
    <row r="20" spans="1:7">
      <c r="A20" s="20"/>
      <c r="B20" s="20"/>
      <c r="C20" s="20"/>
      <c r="D20" s="20"/>
      <c r="E20" s="20"/>
      <c r="F20" s="20"/>
      <c r="G20" s="20"/>
    </row>
    <row r="21" spans="1:7" ht="15" customHeight="1">
      <c r="A21" s="244" t="s">
        <v>16</v>
      </c>
      <c r="B21" s="244" t="s">
        <v>17</v>
      </c>
      <c r="C21" s="244" t="s">
        <v>18</v>
      </c>
      <c r="D21" s="244"/>
      <c r="E21" s="244" t="s">
        <v>19</v>
      </c>
      <c r="F21" s="244" t="s">
        <v>20</v>
      </c>
      <c r="G21" s="244" t="s">
        <v>21</v>
      </c>
    </row>
    <row r="22" spans="1:7" ht="44.25" customHeight="1">
      <c r="A22" s="244"/>
      <c r="B22" s="244"/>
      <c r="C22" s="30" t="s">
        <v>22</v>
      </c>
      <c r="D22" s="30" t="s">
        <v>23</v>
      </c>
      <c r="E22" s="244"/>
      <c r="F22" s="244"/>
      <c r="G22" s="244"/>
    </row>
    <row r="23" spans="1:7" ht="15">
      <c r="A23" s="121" t="s">
        <v>24</v>
      </c>
      <c r="B23" s="21"/>
      <c r="C23" s="22"/>
      <c r="D23" s="22"/>
      <c r="E23" s="23"/>
      <c r="F23" s="23"/>
      <c r="G23" s="24"/>
    </row>
    <row r="24" spans="1:7" ht="15">
      <c r="A24" s="121" t="s">
        <v>25</v>
      </c>
      <c r="B24" s="21"/>
      <c r="C24" s="22"/>
      <c r="D24" s="22"/>
      <c r="E24" s="23"/>
      <c r="F24" s="23"/>
      <c r="G24" s="24"/>
    </row>
    <row r="25" spans="1:7" ht="15">
      <c r="A25" s="121" t="s">
        <v>26</v>
      </c>
      <c r="B25" s="21"/>
      <c r="C25" s="22"/>
      <c r="D25" s="22"/>
      <c r="E25" s="23"/>
      <c r="F25" s="23"/>
      <c r="G25" s="24"/>
    </row>
    <row r="26" spans="1:7" ht="14.25">
      <c r="A26" s="245" t="s">
        <v>27</v>
      </c>
      <c r="B26" s="246"/>
      <c r="C26" s="128">
        <f>(C23+C24+C25)/3</f>
        <v>0</v>
      </c>
      <c r="D26" s="128">
        <f>(D23+D24+D25)/3</f>
        <v>0</v>
      </c>
      <c r="E26" s="20"/>
      <c r="F26" s="20"/>
      <c r="G26" s="20"/>
    </row>
    <row r="27" spans="1:7">
      <c r="A27" s="25"/>
      <c r="B27" s="20"/>
      <c r="C27" s="26"/>
      <c r="D27" s="26"/>
      <c r="E27" s="20"/>
      <c r="F27" s="20"/>
      <c r="G27" s="20"/>
    </row>
    <row r="28" spans="1:7">
      <c r="A28" s="25"/>
      <c r="B28" s="20"/>
      <c r="C28" s="20"/>
      <c r="D28" s="20"/>
      <c r="E28" s="20"/>
      <c r="F28" s="20"/>
      <c r="G28" s="20"/>
    </row>
    <row r="29" spans="1:7" ht="15.75">
      <c r="A29" s="233" t="s">
        <v>28</v>
      </c>
      <c r="B29" s="233"/>
      <c r="C29" s="233"/>
      <c r="D29" s="233"/>
      <c r="E29" s="233"/>
      <c r="F29" s="233"/>
      <c r="G29" s="233"/>
    </row>
    <row r="30" spans="1:7" ht="15.75">
      <c r="A30" s="15"/>
      <c r="B30" s="15"/>
      <c r="C30" s="15"/>
      <c r="D30" s="15"/>
      <c r="E30" s="15"/>
      <c r="F30" s="15"/>
      <c r="G30" s="15"/>
    </row>
    <row r="31" spans="1:7" ht="37.5" customHeight="1">
      <c r="A31" s="234" t="s">
        <v>29</v>
      </c>
      <c r="B31" s="235"/>
      <c r="C31" s="238"/>
      <c r="D31" s="239"/>
      <c r="E31" s="239"/>
      <c r="F31" s="239"/>
      <c r="G31" s="240"/>
    </row>
    <row r="32" spans="1:7" ht="37.5" customHeight="1">
      <c r="A32" s="236"/>
      <c r="B32" s="237"/>
      <c r="C32" s="241"/>
      <c r="D32" s="242"/>
      <c r="E32" s="242"/>
      <c r="F32" s="242"/>
      <c r="G32" s="243"/>
    </row>
    <row r="33" spans="1:7">
      <c r="A33" s="20"/>
      <c r="B33" s="20"/>
      <c r="C33" s="20"/>
      <c r="D33" s="20"/>
      <c r="E33" s="20"/>
      <c r="F33" s="20"/>
      <c r="G33" s="20"/>
    </row>
    <row r="34" spans="1:7">
      <c r="A34" s="20"/>
      <c r="B34" s="20"/>
      <c r="C34" s="20"/>
      <c r="D34" s="20"/>
      <c r="E34" s="20"/>
      <c r="F34" s="20"/>
      <c r="G34" s="20"/>
    </row>
    <row r="35" spans="1:7">
      <c r="A35" s="20"/>
      <c r="B35" s="20"/>
      <c r="C35" s="20"/>
      <c r="D35" s="20"/>
      <c r="E35" s="20"/>
      <c r="F35" s="20"/>
      <c r="G35" s="20"/>
    </row>
    <row r="36" spans="1:7">
      <c r="A36" s="20"/>
      <c r="B36" s="20"/>
      <c r="C36" s="20"/>
      <c r="D36" s="20"/>
      <c r="E36" s="20"/>
      <c r="F36" s="20"/>
      <c r="G36" s="20"/>
    </row>
    <row r="37" spans="1:7">
      <c r="A37" s="218" t="s">
        <v>33</v>
      </c>
      <c r="B37" s="218"/>
      <c r="C37" s="210"/>
      <c r="D37" s="210"/>
      <c r="E37" s="210"/>
      <c r="F37" s="27"/>
      <c r="G37" s="28"/>
    </row>
    <row r="38" spans="1:7" ht="14.25">
      <c r="A38" s="13"/>
      <c r="B38" s="13"/>
      <c r="C38" s="217" t="s">
        <v>122</v>
      </c>
      <c r="D38" s="217"/>
      <c r="E38" s="217"/>
      <c r="F38" s="217"/>
      <c r="G38" s="217"/>
    </row>
    <row r="39" spans="1:7" ht="14.25">
      <c r="A39" s="14"/>
      <c r="B39" s="14"/>
      <c r="C39" s="14"/>
      <c r="D39" s="14"/>
      <c r="E39" s="14"/>
      <c r="F39" s="14"/>
      <c r="G39" s="14"/>
    </row>
    <row r="40" spans="1:7" ht="14.25" customHeight="1">
      <c r="A40" s="211"/>
      <c r="B40" s="211"/>
      <c r="C40" s="211"/>
      <c r="D40" s="211"/>
      <c r="E40" s="211"/>
      <c r="F40" s="211"/>
      <c r="G40" s="211"/>
    </row>
    <row r="41" spans="1:7" ht="16.5" customHeight="1">
      <c r="A41" s="216"/>
      <c r="B41" s="216"/>
      <c r="C41" s="216"/>
      <c r="D41" s="216"/>
      <c r="E41" s="216"/>
      <c r="F41" s="216"/>
      <c r="G41" s="216"/>
    </row>
    <row r="42" spans="1:7" ht="16.5" customHeight="1">
      <c r="A42" s="212" t="s">
        <v>141</v>
      </c>
      <c r="B42" s="212"/>
      <c r="C42" s="212"/>
      <c r="D42" s="212"/>
      <c r="E42" s="212"/>
      <c r="F42" s="212"/>
      <c r="G42" s="212"/>
    </row>
    <row r="43" spans="1:7" s="29" customFormat="1" ht="49.5" customHeight="1">
      <c r="A43" s="213" t="s">
        <v>156</v>
      </c>
      <c r="B43" s="214"/>
      <c r="C43" s="214"/>
      <c r="D43" s="214"/>
      <c r="E43" s="214"/>
      <c r="F43" s="214"/>
      <c r="G43" s="215"/>
    </row>
    <row r="44" spans="1:7" s="29" customFormat="1" ht="54" customHeight="1">
      <c r="A44" s="213" t="s">
        <v>119</v>
      </c>
      <c r="B44" s="214"/>
      <c r="C44" s="214"/>
      <c r="D44" s="214"/>
      <c r="E44" s="214"/>
      <c r="F44" s="214"/>
      <c r="G44" s="215"/>
    </row>
    <row r="45" spans="1:7" s="16" customFormat="1" ht="12.75" customHeight="1">
      <c r="A45" s="209" t="s">
        <v>120</v>
      </c>
      <c r="B45" s="209"/>
      <c r="C45" s="209"/>
      <c r="D45" s="209"/>
      <c r="E45" s="209"/>
      <c r="F45" s="209"/>
      <c r="G45" s="209"/>
    </row>
    <row r="46" spans="1:7" s="16" customFormat="1" ht="44.25" customHeight="1">
      <c r="A46" s="209" t="s">
        <v>121</v>
      </c>
      <c r="B46" s="209"/>
      <c r="C46" s="209"/>
      <c r="D46" s="209"/>
      <c r="E46" s="209"/>
      <c r="F46" s="209"/>
      <c r="G46" s="209"/>
    </row>
    <row r="47" spans="1:7" ht="51" customHeight="1">
      <c r="A47" s="225" t="s">
        <v>136</v>
      </c>
      <c r="B47" s="225"/>
      <c r="C47" s="225"/>
      <c r="D47" s="225"/>
      <c r="E47" s="225"/>
      <c r="F47" s="225"/>
      <c r="G47" s="225"/>
    </row>
    <row r="48" spans="1:7">
      <c r="A48" s="16"/>
      <c r="B48" s="16"/>
      <c r="C48" s="16"/>
      <c r="D48" s="16"/>
      <c r="E48" s="16"/>
      <c r="F48" s="16"/>
      <c r="G48" s="16"/>
    </row>
    <row r="49" spans="1:7">
      <c r="A49" s="16"/>
      <c r="B49" s="16"/>
      <c r="C49" s="16"/>
      <c r="D49" s="16"/>
      <c r="E49" s="16"/>
      <c r="F49" s="16"/>
      <c r="G49" s="16"/>
    </row>
    <row r="50" spans="1:7">
      <c r="A50" s="16"/>
      <c r="B50" s="16"/>
      <c r="C50" s="16"/>
      <c r="D50" s="16"/>
      <c r="E50" s="16"/>
      <c r="F50" s="16"/>
      <c r="G50" s="16"/>
    </row>
    <row r="51" spans="1:7">
      <c r="A51" s="16"/>
      <c r="B51" s="16"/>
      <c r="C51" s="16"/>
      <c r="D51" s="16"/>
      <c r="E51" s="16"/>
      <c r="F51" s="16"/>
      <c r="G51" s="16"/>
    </row>
    <row r="53" spans="1:7" hidden="1">
      <c r="B53" s="12" t="s">
        <v>30</v>
      </c>
    </row>
    <row r="54" spans="1:7" hidden="1">
      <c r="B54" s="12" t="s">
        <v>31</v>
      </c>
    </row>
    <row r="55" spans="1:7" hidden="1">
      <c r="B55" s="12" t="s">
        <v>32</v>
      </c>
    </row>
  </sheetData>
  <mergeCells count="31">
    <mergeCell ref="A47:G47"/>
    <mergeCell ref="A15:B15"/>
    <mergeCell ref="C15:G15"/>
    <mergeCell ref="A16:B16"/>
    <mergeCell ref="C16:G16"/>
    <mergeCell ref="A19:G19"/>
    <mergeCell ref="A31:B32"/>
    <mergeCell ref="C31:G32"/>
    <mergeCell ref="A21:A22"/>
    <mergeCell ref="B21:B22"/>
    <mergeCell ref="C21:D21"/>
    <mergeCell ref="E21:E22"/>
    <mergeCell ref="F21:F22"/>
    <mergeCell ref="G21:G22"/>
    <mergeCell ref="A26:B26"/>
    <mergeCell ref="A29:G29"/>
    <mergeCell ref="A10:G10"/>
    <mergeCell ref="A12:B12"/>
    <mergeCell ref="C12:G12"/>
    <mergeCell ref="A13:B13"/>
    <mergeCell ref="C13:G13"/>
    <mergeCell ref="A46:G46"/>
    <mergeCell ref="C37:E37"/>
    <mergeCell ref="A40:G40"/>
    <mergeCell ref="A42:G42"/>
    <mergeCell ref="A43:G43"/>
    <mergeCell ref="A44:G44"/>
    <mergeCell ref="A45:G45"/>
    <mergeCell ref="A41:G41"/>
    <mergeCell ref="C38:G38"/>
    <mergeCell ref="A37:B37"/>
  </mergeCells>
  <dataValidations count="1">
    <dataValidation type="list" allowBlank="1" showInputMessage="1" showErrorMessage="1" prompt="Z roletového menu vyberte príslušný spôsob vykonania prieskumu trhu. V prípade výberu možnosti &quot;iný spôsob&quot; špecifickujte tento v poli &quot;Poznámka&quot;" sqref="E23:E25">
      <formula1>$B$53:$B$55</formula1>
    </dataValidation>
  </dataValidations>
  <pageMargins left="0.70866141732283472" right="0.70866141732283472" top="0.46" bottom="0.52" header="0.31496062992125984" footer="0.31496062992125984"/>
  <pageSetup paperSize="9" scale="56" fitToHeight="0" orientation="portrait" r:id="rId1"/>
  <headerFooter>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65"/>
  <sheetViews>
    <sheetView view="pageBreakPreview" zoomScale="60" zoomScaleNormal="100" workbookViewId="0">
      <selection activeCell="N13" sqref="N13"/>
    </sheetView>
  </sheetViews>
  <sheetFormatPr defaultRowHeight="14.25"/>
  <cols>
    <col min="1" max="1" width="7.42578125" style="54" customWidth="1"/>
    <col min="2" max="2" width="34.7109375" style="54" customWidth="1"/>
    <col min="3" max="3" width="20.140625" style="54" customWidth="1"/>
    <col min="4" max="4" width="17" style="54" customWidth="1"/>
    <col min="5" max="5" width="18.28515625" style="54" customWidth="1"/>
    <col min="6" max="6" width="17.85546875" style="54" customWidth="1"/>
    <col min="7" max="7" width="35.85546875" style="54" customWidth="1"/>
    <col min="8" max="16384" width="9.140625" style="54"/>
  </cols>
  <sheetData>
    <row r="3" spans="1:7" ht="24.75" customHeight="1">
      <c r="B3" s="55" t="s">
        <v>62</v>
      </c>
    </row>
    <row r="4" spans="1:7" ht="21.75" customHeight="1"/>
    <row r="5" spans="1:7" ht="30.75" customHeight="1"/>
    <row r="6" spans="1:7" ht="51" customHeight="1">
      <c r="A6" s="252" t="s">
        <v>63</v>
      </c>
      <c r="B6" s="253"/>
      <c r="C6" s="253"/>
      <c r="D6" s="253"/>
      <c r="E6" s="253"/>
      <c r="F6" s="253"/>
      <c r="G6" s="253"/>
    </row>
    <row r="7" spans="1:7" ht="48" customHeight="1">
      <c r="A7" s="254" t="s">
        <v>153</v>
      </c>
      <c r="B7" s="255"/>
      <c r="C7" s="255"/>
      <c r="D7" s="255"/>
      <c r="E7" s="255"/>
      <c r="F7" s="255"/>
      <c r="G7" s="255"/>
    </row>
    <row r="10" spans="1:7">
      <c r="A10" s="256" t="s">
        <v>12</v>
      </c>
      <c r="B10" s="256"/>
      <c r="C10" s="257"/>
      <c r="D10" s="257"/>
      <c r="E10" s="257"/>
      <c r="F10" s="257"/>
      <c r="G10" s="257"/>
    </row>
    <row r="11" spans="1:7">
      <c r="A11" s="256" t="s">
        <v>13</v>
      </c>
      <c r="B11" s="256"/>
      <c r="C11" s="257"/>
      <c r="D11" s="257"/>
      <c r="E11" s="257"/>
      <c r="F11" s="257"/>
      <c r="G11" s="257"/>
    </row>
    <row r="13" spans="1:7" ht="15.75">
      <c r="A13" s="250" t="s">
        <v>64</v>
      </c>
      <c r="B13" s="250"/>
      <c r="C13" s="250"/>
      <c r="D13" s="250"/>
      <c r="E13" s="250"/>
      <c r="F13" s="251"/>
    </row>
    <row r="14" spans="1:7" ht="36" customHeight="1">
      <c r="A14" s="122" t="s">
        <v>0</v>
      </c>
      <c r="B14" s="122" t="s">
        <v>65</v>
      </c>
      <c r="C14" s="122" t="s">
        <v>66</v>
      </c>
      <c r="D14" s="122" t="s">
        <v>67</v>
      </c>
      <c r="E14" s="122" t="s">
        <v>68</v>
      </c>
      <c r="F14" s="122" t="s">
        <v>80</v>
      </c>
      <c r="G14" s="122" t="s">
        <v>79</v>
      </c>
    </row>
    <row r="15" spans="1:7">
      <c r="A15" s="56">
        <v>1</v>
      </c>
      <c r="B15" s="57"/>
      <c r="C15" s="57"/>
      <c r="D15" s="57"/>
      <c r="E15" s="57"/>
      <c r="F15" s="64"/>
      <c r="G15" s="64"/>
    </row>
    <row r="16" spans="1:7">
      <c r="A16" s="56">
        <v>2</v>
      </c>
      <c r="B16" s="57"/>
      <c r="C16" s="57"/>
      <c r="D16" s="57"/>
      <c r="E16" s="57"/>
      <c r="F16" s="64"/>
      <c r="G16" s="64"/>
    </row>
    <row r="17" spans="1:7">
      <c r="A17" s="56">
        <v>3</v>
      </c>
      <c r="B17" s="57"/>
      <c r="C17" s="57"/>
      <c r="D17" s="57"/>
      <c r="E17" s="57"/>
      <c r="F17" s="64"/>
      <c r="G17" s="64"/>
    </row>
    <row r="18" spans="1:7">
      <c r="A18" s="56">
        <v>4</v>
      </c>
      <c r="B18" s="57"/>
      <c r="C18" s="57"/>
      <c r="D18" s="57"/>
      <c r="E18" s="57"/>
      <c r="F18" s="64"/>
      <c r="G18" s="64"/>
    </row>
    <row r="19" spans="1:7">
      <c r="A19" s="56">
        <v>5</v>
      </c>
      <c r="B19" s="57"/>
      <c r="C19" s="57"/>
      <c r="D19" s="57"/>
      <c r="E19" s="57"/>
      <c r="F19" s="64"/>
      <c r="G19" s="64"/>
    </row>
    <row r="20" spans="1:7">
      <c r="A20" s="56">
        <v>6</v>
      </c>
      <c r="B20" s="57"/>
      <c r="C20" s="57"/>
      <c r="D20" s="57"/>
      <c r="E20" s="57"/>
      <c r="F20" s="64"/>
      <c r="G20" s="64"/>
    </row>
    <row r="21" spans="1:7">
      <c r="A21" s="56">
        <v>7</v>
      </c>
      <c r="B21" s="57"/>
      <c r="C21" s="57"/>
      <c r="D21" s="57"/>
      <c r="E21" s="57"/>
      <c r="F21" s="64"/>
      <c r="G21" s="64"/>
    </row>
    <row r="22" spans="1:7">
      <c r="A22" s="56">
        <v>8</v>
      </c>
      <c r="B22" s="57"/>
      <c r="C22" s="57"/>
      <c r="D22" s="57"/>
      <c r="E22" s="57"/>
      <c r="F22" s="64"/>
      <c r="G22" s="64"/>
    </row>
    <row r="23" spans="1:7">
      <c r="A23" s="56">
        <v>9</v>
      </c>
      <c r="B23" s="57"/>
      <c r="C23" s="57"/>
      <c r="D23" s="57"/>
      <c r="E23" s="57"/>
      <c r="F23" s="64"/>
      <c r="G23" s="64"/>
    </row>
    <row r="24" spans="1:7">
      <c r="A24" s="56">
        <v>10</v>
      </c>
      <c r="B24" s="57"/>
      <c r="C24" s="57"/>
      <c r="D24" s="57"/>
      <c r="E24" s="57"/>
      <c r="F24" s="64"/>
      <c r="G24" s="64"/>
    </row>
    <row r="25" spans="1:7">
      <c r="A25" s="56">
        <v>11</v>
      </c>
      <c r="B25" s="57"/>
      <c r="C25" s="57"/>
      <c r="D25" s="57"/>
      <c r="E25" s="57"/>
      <c r="F25" s="64"/>
      <c r="G25" s="64"/>
    </row>
    <row r="26" spans="1:7">
      <c r="A26" s="56">
        <v>12</v>
      </c>
      <c r="B26" s="57"/>
      <c r="C26" s="57"/>
      <c r="D26" s="57"/>
      <c r="E26" s="57"/>
      <c r="F26" s="64"/>
      <c r="G26" s="64"/>
    </row>
    <row r="27" spans="1:7">
      <c r="A27" s="56">
        <v>13</v>
      </c>
      <c r="B27" s="57"/>
      <c r="C27" s="57"/>
      <c r="D27" s="57"/>
      <c r="E27" s="57"/>
      <c r="F27" s="64"/>
      <c r="G27" s="64"/>
    </row>
    <row r="28" spans="1:7">
      <c r="A28" s="56">
        <v>14</v>
      </c>
      <c r="B28" s="57"/>
      <c r="C28" s="57"/>
      <c r="D28" s="57"/>
      <c r="E28" s="57"/>
      <c r="F28" s="64"/>
      <c r="G28" s="64"/>
    </row>
    <row r="29" spans="1:7">
      <c r="A29" s="56">
        <v>15</v>
      </c>
      <c r="B29" s="57"/>
      <c r="C29" s="57"/>
      <c r="D29" s="57"/>
      <c r="E29" s="57"/>
      <c r="F29" s="64"/>
      <c r="G29" s="64"/>
    </row>
    <row r="30" spans="1:7">
      <c r="A30" s="56">
        <v>16</v>
      </c>
      <c r="B30" s="57"/>
      <c r="C30" s="57"/>
      <c r="D30" s="57"/>
      <c r="E30" s="57"/>
      <c r="F30" s="64"/>
      <c r="G30" s="64"/>
    </row>
    <row r="31" spans="1:7">
      <c r="A31" s="56">
        <v>17</v>
      </c>
      <c r="B31" s="57"/>
      <c r="C31" s="57"/>
      <c r="D31" s="57"/>
      <c r="E31" s="57"/>
      <c r="F31" s="64"/>
      <c r="G31" s="64"/>
    </row>
    <row r="32" spans="1:7">
      <c r="A32" s="56">
        <v>18</v>
      </c>
      <c r="B32" s="57"/>
      <c r="C32" s="57"/>
      <c r="D32" s="57"/>
      <c r="E32" s="57"/>
      <c r="F32" s="64"/>
      <c r="G32" s="64"/>
    </row>
    <row r="33" spans="1:7">
      <c r="A33" s="56">
        <v>19</v>
      </c>
      <c r="B33" s="57"/>
      <c r="C33" s="57"/>
      <c r="D33" s="57"/>
      <c r="E33" s="57"/>
      <c r="F33" s="64"/>
      <c r="G33" s="64"/>
    </row>
    <row r="34" spans="1:7">
      <c r="A34" s="56">
        <v>20</v>
      </c>
      <c r="B34" s="57"/>
      <c r="C34" s="57"/>
      <c r="D34" s="57"/>
      <c r="E34" s="57"/>
      <c r="F34" s="64"/>
      <c r="G34" s="64"/>
    </row>
    <row r="35" spans="1:7" ht="14.25" customHeight="1">
      <c r="A35" s="247" t="s">
        <v>69</v>
      </c>
      <c r="B35" s="248"/>
      <c r="C35" s="248"/>
      <c r="D35" s="248"/>
      <c r="E35" s="249"/>
      <c r="F35" s="99"/>
      <c r="G35" s="58"/>
    </row>
    <row r="37" spans="1:7" ht="15.75">
      <c r="A37" s="250" t="s">
        <v>70</v>
      </c>
      <c r="B37" s="250"/>
      <c r="C37" s="250"/>
      <c r="D37" s="250"/>
      <c r="E37" s="250"/>
      <c r="F37" s="250"/>
      <c r="G37" s="250"/>
    </row>
    <row r="38" spans="1:7" ht="38.25" customHeight="1">
      <c r="A38" s="122" t="s">
        <v>0</v>
      </c>
      <c r="B38" s="122" t="s">
        <v>65</v>
      </c>
      <c r="C38" s="122" t="s">
        <v>66</v>
      </c>
      <c r="D38" s="122" t="s">
        <v>67</v>
      </c>
      <c r="E38" s="122" t="s">
        <v>68</v>
      </c>
      <c r="F38" s="122" t="s">
        <v>80</v>
      </c>
      <c r="G38" s="123" t="s">
        <v>71</v>
      </c>
    </row>
    <row r="39" spans="1:7">
      <c r="A39" s="56">
        <v>1</v>
      </c>
      <c r="B39" s="57"/>
      <c r="C39" s="57"/>
      <c r="D39" s="57"/>
      <c r="E39" s="57"/>
      <c r="F39" s="57"/>
      <c r="G39" s="57"/>
    </row>
    <row r="40" spans="1:7">
      <c r="A40" s="56">
        <v>2</v>
      </c>
      <c r="B40" s="57"/>
      <c r="C40" s="57"/>
      <c r="D40" s="57"/>
      <c r="E40" s="57"/>
      <c r="F40" s="57"/>
      <c r="G40" s="57"/>
    </row>
    <row r="41" spans="1:7">
      <c r="A41" s="56">
        <v>3</v>
      </c>
      <c r="B41" s="57"/>
      <c r="C41" s="57"/>
      <c r="D41" s="57"/>
      <c r="E41" s="57"/>
      <c r="F41" s="57"/>
      <c r="G41" s="57"/>
    </row>
    <row r="42" spans="1:7">
      <c r="A42" s="56">
        <v>4</v>
      </c>
      <c r="B42" s="57"/>
      <c r="C42" s="57"/>
      <c r="D42" s="57"/>
      <c r="E42" s="57"/>
      <c r="F42" s="57"/>
      <c r="G42" s="57"/>
    </row>
    <row r="43" spans="1:7">
      <c r="A43" s="56">
        <v>5</v>
      </c>
      <c r="B43" s="57"/>
      <c r="C43" s="57"/>
      <c r="D43" s="57"/>
      <c r="E43" s="57"/>
      <c r="F43" s="57"/>
      <c r="G43" s="57"/>
    </row>
    <row r="44" spans="1:7">
      <c r="A44" s="56">
        <v>6</v>
      </c>
      <c r="B44" s="57"/>
      <c r="C44" s="57"/>
      <c r="D44" s="57"/>
      <c r="E44" s="57"/>
      <c r="F44" s="57"/>
      <c r="G44" s="57"/>
    </row>
    <row r="45" spans="1:7">
      <c r="A45" s="56">
        <v>7</v>
      </c>
      <c r="B45" s="57"/>
      <c r="C45" s="57"/>
      <c r="D45" s="57"/>
      <c r="E45" s="57"/>
      <c r="F45" s="57"/>
      <c r="G45" s="57"/>
    </row>
    <row r="46" spans="1:7">
      <c r="A46" s="56">
        <v>8</v>
      </c>
      <c r="B46" s="57"/>
      <c r="C46" s="57"/>
      <c r="D46" s="57"/>
      <c r="E46" s="57"/>
      <c r="F46" s="57"/>
      <c r="G46" s="57"/>
    </row>
    <row r="47" spans="1:7">
      <c r="A47" s="56">
        <v>9</v>
      </c>
      <c r="B47" s="57"/>
      <c r="C47" s="57"/>
      <c r="D47" s="57"/>
      <c r="E47" s="57"/>
      <c r="F47" s="57"/>
      <c r="G47" s="57"/>
    </row>
    <row r="48" spans="1:7">
      <c r="A48" s="56">
        <v>10</v>
      </c>
      <c r="B48" s="57"/>
      <c r="C48" s="57"/>
      <c r="D48" s="57"/>
      <c r="E48" s="57"/>
      <c r="F48" s="57"/>
      <c r="G48" s="57"/>
    </row>
    <row r="49" spans="1:16">
      <c r="A49" s="56">
        <v>11</v>
      </c>
      <c r="B49" s="57"/>
      <c r="C49" s="57"/>
      <c r="D49" s="57"/>
      <c r="E49" s="57"/>
      <c r="F49" s="57"/>
      <c r="G49" s="57"/>
    </row>
    <row r="50" spans="1:16">
      <c r="A50" s="56">
        <v>12</v>
      </c>
      <c r="B50" s="57"/>
      <c r="C50" s="57"/>
      <c r="D50" s="57"/>
      <c r="E50" s="57"/>
      <c r="F50" s="57"/>
      <c r="G50" s="57"/>
    </row>
    <row r="51" spans="1:16">
      <c r="A51" s="56">
        <v>13</v>
      </c>
      <c r="B51" s="57"/>
      <c r="C51" s="57"/>
      <c r="D51" s="57"/>
      <c r="E51" s="57"/>
      <c r="F51" s="57"/>
      <c r="G51" s="57"/>
    </row>
    <row r="52" spans="1:16">
      <c r="A52" s="56">
        <v>14</v>
      </c>
      <c r="B52" s="57"/>
      <c r="C52" s="57"/>
      <c r="D52" s="57"/>
      <c r="E52" s="57"/>
      <c r="F52" s="57"/>
      <c r="G52" s="57"/>
    </row>
    <row r="53" spans="1:16">
      <c r="A53" s="56">
        <v>15</v>
      </c>
      <c r="B53" s="57"/>
      <c r="C53" s="57"/>
      <c r="D53" s="57"/>
      <c r="E53" s="57"/>
      <c r="F53" s="57"/>
      <c r="G53" s="57"/>
    </row>
    <row r="54" spans="1:16">
      <c r="A54" s="56">
        <v>16</v>
      </c>
      <c r="B54" s="57"/>
      <c r="C54" s="57"/>
      <c r="D54" s="57"/>
      <c r="E54" s="57"/>
      <c r="F54" s="57"/>
      <c r="G54" s="57"/>
    </row>
    <row r="55" spans="1:16">
      <c r="A55" s="56">
        <v>17</v>
      </c>
      <c r="B55" s="57"/>
      <c r="C55" s="57"/>
      <c r="D55" s="57"/>
      <c r="E55" s="57"/>
      <c r="F55" s="57"/>
      <c r="G55" s="57"/>
    </row>
    <row r="56" spans="1:16">
      <c r="A56" s="56">
        <v>18</v>
      </c>
      <c r="B56" s="57"/>
      <c r="C56" s="57"/>
      <c r="D56" s="57"/>
      <c r="E56" s="57"/>
      <c r="F56" s="57"/>
      <c r="G56" s="57"/>
    </row>
    <row r="57" spans="1:16">
      <c r="A57" s="56">
        <v>19</v>
      </c>
      <c r="B57" s="57"/>
      <c r="C57" s="57"/>
      <c r="D57" s="57"/>
      <c r="E57" s="57"/>
      <c r="F57" s="57"/>
      <c r="G57" s="57"/>
    </row>
    <row r="58" spans="1:16">
      <c r="A58" s="56">
        <v>20</v>
      </c>
      <c r="B58" s="57"/>
      <c r="C58" s="57"/>
      <c r="D58" s="57"/>
      <c r="E58" s="57"/>
      <c r="F58" s="57"/>
      <c r="G58" s="59"/>
    </row>
    <row r="59" spans="1:16">
      <c r="A59" s="247" t="s">
        <v>72</v>
      </c>
      <c r="B59" s="248"/>
      <c r="C59" s="248"/>
      <c r="D59" s="248"/>
      <c r="E59" s="249"/>
      <c r="F59" s="99"/>
      <c r="G59" s="60"/>
    </row>
    <row r="60" spans="1:16">
      <c r="A60" s="58"/>
      <c r="B60" s="58"/>
      <c r="C60" s="58"/>
      <c r="D60" s="58"/>
      <c r="E60" s="58"/>
      <c r="F60" s="58"/>
      <c r="G60" s="58"/>
    </row>
    <row r="61" spans="1:16">
      <c r="A61" s="58"/>
      <c r="B61" s="58"/>
      <c r="C61" s="58"/>
      <c r="D61" s="58"/>
      <c r="E61" s="58"/>
      <c r="F61" s="58"/>
      <c r="G61" s="58"/>
    </row>
    <row r="62" spans="1:16">
      <c r="A62" s="258" t="s">
        <v>75</v>
      </c>
      <c r="B62" s="258"/>
      <c r="C62" s="258"/>
      <c r="D62" s="258"/>
      <c r="E62" s="258"/>
      <c r="F62" s="258"/>
      <c r="G62" s="258"/>
    </row>
    <row r="63" spans="1:16" ht="17.25" customHeight="1">
      <c r="A63" s="130" t="s">
        <v>73</v>
      </c>
      <c r="B63" s="130"/>
      <c r="C63" s="130"/>
      <c r="D63" s="130"/>
      <c r="E63" s="130"/>
      <c r="F63" s="130"/>
      <c r="G63" s="130"/>
      <c r="H63" s="61"/>
      <c r="I63" s="61"/>
      <c r="J63" s="61"/>
      <c r="K63" s="61"/>
      <c r="L63" s="61"/>
      <c r="M63" s="61"/>
      <c r="N63" s="61"/>
      <c r="O63" s="61"/>
      <c r="P63" s="61"/>
    </row>
    <row r="64" spans="1:16" ht="30.75" customHeight="1">
      <c r="A64" s="259" t="s">
        <v>142</v>
      </c>
      <c r="B64" s="259"/>
      <c r="C64" s="259"/>
      <c r="D64" s="259"/>
      <c r="E64" s="259"/>
      <c r="F64" s="259"/>
      <c r="G64" s="259"/>
      <c r="H64" s="61"/>
      <c r="I64" s="61"/>
      <c r="J64" s="61"/>
      <c r="K64" s="61"/>
      <c r="L64" s="61"/>
      <c r="M64" s="61"/>
      <c r="N64" s="61"/>
      <c r="O64" s="61"/>
      <c r="P64" s="61"/>
    </row>
    <row r="65" spans="1:15" ht="39" customHeight="1">
      <c r="A65" s="259" t="s">
        <v>143</v>
      </c>
      <c r="B65" s="259"/>
      <c r="C65" s="259"/>
      <c r="D65" s="259"/>
      <c r="E65" s="259"/>
      <c r="F65" s="259"/>
      <c r="G65" s="259"/>
      <c r="H65" s="62"/>
      <c r="I65" s="62"/>
      <c r="J65" s="62"/>
      <c r="K65" s="62"/>
      <c r="L65" s="62"/>
      <c r="M65" s="62"/>
      <c r="N65" s="62"/>
      <c r="O65" s="62"/>
    </row>
  </sheetData>
  <mergeCells count="13">
    <mergeCell ref="A59:E59"/>
    <mergeCell ref="A62:G62"/>
    <mergeCell ref="A65:G65"/>
    <mergeCell ref="A37:G37"/>
    <mergeCell ref="A64:G64"/>
    <mergeCell ref="A35:E35"/>
    <mergeCell ref="A13:F13"/>
    <mergeCell ref="A6:G6"/>
    <mergeCell ref="A7:G7"/>
    <mergeCell ref="A10:B10"/>
    <mergeCell ref="C10:G10"/>
    <mergeCell ref="A11:B11"/>
    <mergeCell ref="C11:G11"/>
  </mergeCells>
  <pageMargins left="0.7" right="0.7" top="0.75" bottom="0.75" header="0.3" footer="0.3"/>
  <pageSetup paperSize="9" scale="5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66"/>
  <sheetViews>
    <sheetView view="pageBreakPreview" zoomScale="60" zoomScaleNormal="100" workbookViewId="0">
      <selection activeCell="M54" sqref="M54"/>
    </sheetView>
  </sheetViews>
  <sheetFormatPr defaultRowHeight="14.25"/>
  <cols>
    <col min="1" max="1" width="7.42578125" style="54" customWidth="1"/>
    <col min="2" max="2" width="34.7109375" style="54" customWidth="1"/>
    <col min="3" max="3" width="20.140625" style="54" customWidth="1"/>
    <col min="4" max="4" width="17" style="54" customWidth="1"/>
    <col min="5" max="5" width="18.28515625" style="54" customWidth="1"/>
    <col min="6" max="6" width="17.85546875" style="54" customWidth="1"/>
    <col min="7" max="7" width="35.85546875" style="54" customWidth="1"/>
    <col min="8" max="16384" width="9.140625" style="54"/>
  </cols>
  <sheetData>
    <row r="3" spans="1:7" ht="24.75" customHeight="1">
      <c r="B3" s="55" t="s">
        <v>62</v>
      </c>
    </row>
    <row r="4" spans="1:7" ht="21.75" customHeight="1"/>
    <row r="5" spans="1:7" ht="30.75" customHeight="1"/>
    <row r="6" spans="1:7" ht="51" customHeight="1">
      <c r="A6" s="252" t="s">
        <v>63</v>
      </c>
      <c r="B6" s="253"/>
      <c r="C6" s="253"/>
      <c r="D6" s="253"/>
      <c r="E6" s="253"/>
      <c r="F6" s="253"/>
      <c r="G6" s="253"/>
    </row>
    <row r="7" spans="1:7" ht="48" customHeight="1">
      <c r="A7" s="254" t="s">
        <v>153</v>
      </c>
      <c r="B7" s="255"/>
      <c r="C7" s="255"/>
      <c r="D7" s="255"/>
      <c r="E7" s="255"/>
      <c r="F7" s="255"/>
      <c r="G7" s="255"/>
    </row>
    <row r="10" spans="1:7">
      <c r="A10" s="256" t="s">
        <v>124</v>
      </c>
      <c r="B10" s="256"/>
      <c r="C10" s="257"/>
      <c r="D10" s="257"/>
      <c r="E10" s="257"/>
      <c r="F10" s="257"/>
      <c r="G10" s="257"/>
    </row>
    <row r="11" spans="1:7">
      <c r="A11" s="256" t="s">
        <v>13</v>
      </c>
      <c r="B11" s="256"/>
      <c r="C11" s="257"/>
      <c r="D11" s="257"/>
      <c r="E11" s="257"/>
      <c r="F11" s="257"/>
      <c r="G11" s="257"/>
    </row>
    <row r="13" spans="1:7" ht="15.75">
      <c r="A13" s="250" t="s">
        <v>125</v>
      </c>
      <c r="B13" s="250"/>
      <c r="C13" s="250"/>
      <c r="D13" s="250"/>
      <c r="E13" s="250"/>
      <c r="F13" s="251"/>
    </row>
    <row r="14" spans="1:7" ht="36" customHeight="1">
      <c r="A14" s="122" t="s">
        <v>0</v>
      </c>
      <c r="B14" s="122" t="s">
        <v>65</v>
      </c>
      <c r="C14" s="122" t="s">
        <v>66</v>
      </c>
      <c r="D14" s="122" t="s">
        <v>67</v>
      </c>
      <c r="E14" s="122" t="s">
        <v>68</v>
      </c>
      <c r="F14" s="122" t="s">
        <v>80</v>
      </c>
      <c r="G14" s="122" t="s">
        <v>79</v>
      </c>
    </row>
    <row r="15" spans="1:7">
      <c r="A15" s="56">
        <v>1</v>
      </c>
      <c r="B15" s="57"/>
      <c r="C15" s="57"/>
      <c r="D15" s="57"/>
      <c r="E15" s="57"/>
      <c r="F15" s="64"/>
      <c r="G15" s="64"/>
    </row>
    <row r="16" spans="1:7">
      <c r="A16" s="56">
        <v>2</v>
      </c>
      <c r="B16" s="57"/>
      <c r="C16" s="57"/>
      <c r="D16" s="57"/>
      <c r="E16" s="57"/>
      <c r="F16" s="64"/>
      <c r="G16" s="64"/>
    </row>
    <row r="17" spans="1:7">
      <c r="A17" s="56">
        <v>3</v>
      </c>
      <c r="B17" s="57"/>
      <c r="C17" s="57"/>
      <c r="D17" s="57"/>
      <c r="E17" s="57"/>
      <c r="F17" s="64"/>
      <c r="G17" s="64"/>
    </row>
    <row r="18" spans="1:7">
      <c r="A18" s="56">
        <v>4</v>
      </c>
      <c r="B18" s="57"/>
      <c r="C18" s="57"/>
      <c r="D18" s="57"/>
      <c r="E18" s="57"/>
      <c r="F18" s="64"/>
      <c r="G18" s="64"/>
    </row>
    <row r="19" spans="1:7">
      <c r="A19" s="56">
        <v>5</v>
      </c>
      <c r="B19" s="57"/>
      <c r="C19" s="57"/>
      <c r="D19" s="57"/>
      <c r="E19" s="57"/>
      <c r="F19" s="64"/>
      <c r="G19" s="64"/>
    </row>
    <row r="20" spans="1:7">
      <c r="A20" s="56">
        <v>6</v>
      </c>
      <c r="B20" s="57"/>
      <c r="C20" s="57"/>
      <c r="D20" s="57"/>
      <c r="E20" s="57"/>
      <c r="F20" s="64"/>
      <c r="G20" s="64"/>
    </row>
    <row r="21" spans="1:7">
      <c r="A21" s="56">
        <v>7</v>
      </c>
      <c r="B21" s="57"/>
      <c r="C21" s="57"/>
      <c r="D21" s="57"/>
      <c r="E21" s="57"/>
      <c r="F21" s="64"/>
      <c r="G21" s="64"/>
    </row>
    <row r="22" spans="1:7">
      <c r="A22" s="56">
        <v>8</v>
      </c>
      <c r="B22" s="57"/>
      <c r="C22" s="57"/>
      <c r="D22" s="57"/>
      <c r="E22" s="57"/>
      <c r="F22" s="64"/>
      <c r="G22" s="64"/>
    </row>
    <row r="23" spans="1:7">
      <c r="A23" s="56">
        <v>9</v>
      </c>
      <c r="B23" s="57"/>
      <c r="C23" s="57"/>
      <c r="D23" s="57"/>
      <c r="E23" s="57"/>
      <c r="F23" s="64"/>
      <c r="G23" s="64"/>
    </row>
    <row r="24" spans="1:7">
      <c r="A24" s="56">
        <v>10</v>
      </c>
      <c r="B24" s="57"/>
      <c r="C24" s="57"/>
      <c r="D24" s="57"/>
      <c r="E24" s="57"/>
      <c r="F24" s="64"/>
      <c r="G24" s="64"/>
    </row>
    <row r="25" spans="1:7">
      <c r="A25" s="56">
        <v>11</v>
      </c>
      <c r="B25" s="57"/>
      <c r="C25" s="57"/>
      <c r="D25" s="57"/>
      <c r="E25" s="57"/>
      <c r="F25" s="64"/>
      <c r="G25" s="64"/>
    </row>
    <row r="26" spans="1:7">
      <c r="A26" s="56">
        <v>12</v>
      </c>
      <c r="B26" s="57"/>
      <c r="C26" s="57"/>
      <c r="D26" s="57"/>
      <c r="E26" s="57"/>
      <c r="F26" s="64"/>
      <c r="G26" s="64"/>
    </row>
    <row r="27" spans="1:7">
      <c r="A27" s="56">
        <v>13</v>
      </c>
      <c r="B27" s="57"/>
      <c r="C27" s="57"/>
      <c r="D27" s="57"/>
      <c r="E27" s="57"/>
      <c r="F27" s="64"/>
      <c r="G27" s="64"/>
    </row>
    <row r="28" spans="1:7">
      <c r="A28" s="56">
        <v>14</v>
      </c>
      <c r="B28" s="57"/>
      <c r="C28" s="57"/>
      <c r="D28" s="57"/>
      <c r="E28" s="57"/>
      <c r="F28" s="64"/>
      <c r="G28" s="64"/>
    </row>
    <row r="29" spans="1:7">
      <c r="A29" s="56">
        <v>15</v>
      </c>
      <c r="B29" s="57"/>
      <c r="C29" s="57"/>
      <c r="D29" s="57"/>
      <c r="E29" s="57"/>
      <c r="F29" s="64"/>
      <c r="G29" s="64"/>
    </row>
    <row r="30" spans="1:7">
      <c r="A30" s="56">
        <v>16</v>
      </c>
      <c r="B30" s="57"/>
      <c r="C30" s="57"/>
      <c r="D30" s="57"/>
      <c r="E30" s="57"/>
      <c r="F30" s="64"/>
      <c r="G30" s="64"/>
    </row>
    <row r="31" spans="1:7">
      <c r="A31" s="56">
        <v>17</v>
      </c>
      <c r="B31" s="57"/>
      <c r="C31" s="57"/>
      <c r="D31" s="57"/>
      <c r="E31" s="57"/>
      <c r="F31" s="64"/>
      <c r="G31" s="64"/>
    </row>
    <row r="32" spans="1:7">
      <c r="A32" s="56">
        <v>18</v>
      </c>
      <c r="B32" s="57"/>
      <c r="C32" s="57"/>
      <c r="D32" s="57"/>
      <c r="E32" s="57"/>
      <c r="F32" s="64"/>
      <c r="G32" s="64"/>
    </row>
    <row r="33" spans="1:7">
      <c r="A33" s="56">
        <v>19</v>
      </c>
      <c r="B33" s="57"/>
      <c r="C33" s="57"/>
      <c r="D33" s="57"/>
      <c r="E33" s="57"/>
      <c r="F33" s="64"/>
      <c r="G33" s="64"/>
    </row>
    <row r="34" spans="1:7">
      <c r="A34" s="56">
        <v>20</v>
      </c>
      <c r="B34" s="57"/>
      <c r="C34" s="57"/>
      <c r="D34" s="57"/>
      <c r="E34" s="57"/>
      <c r="F34" s="64"/>
      <c r="G34" s="64"/>
    </row>
    <row r="35" spans="1:7" ht="14.25" customHeight="1">
      <c r="A35" s="247" t="s">
        <v>69</v>
      </c>
      <c r="B35" s="248"/>
      <c r="C35" s="248"/>
      <c r="D35" s="248"/>
      <c r="E35" s="249"/>
      <c r="F35" s="99"/>
      <c r="G35" s="58"/>
    </row>
    <row r="37" spans="1:7" ht="15.75">
      <c r="A37" s="250" t="s">
        <v>70</v>
      </c>
      <c r="B37" s="250"/>
      <c r="C37" s="250"/>
      <c r="D37" s="250"/>
      <c r="E37" s="250"/>
      <c r="F37" s="250"/>
      <c r="G37" s="250"/>
    </row>
    <row r="38" spans="1:7" ht="38.25" customHeight="1">
      <c r="A38" s="122" t="s">
        <v>0</v>
      </c>
      <c r="B38" s="122" t="s">
        <v>65</v>
      </c>
      <c r="C38" s="122" t="s">
        <v>66</v>
      </c>
      <c r="D38" s="122" t="s">
        <v>67</v>
      </c>
      <c r="E38" s="122" t="s">
        <v>68</v>
      </c>
      <c r="F38" s="122" t="s">
        <v>80</v>
      </c>
      <c r="G38" s="123" t="s">
        <v>71</v>
      </c>
    </row>
    <row r="39" spans="1:7">
      <c r="A39" s="56">
        <v>1</v>
      </c>
      <c r="B39" s="57"/>
      <c r="C39" s="57"/>
      <c r="D39" s="57"/>
      <c r="E39" s="57"/>
      <c r="F39" s="57"/>
      <c r="G39" s="57"/>
    </row>
    <row r="40" spans="1:7">
      <c r="A40" s="56">
        <v>2</v>
      </c>
      <c r="B40" s="57"/>
      <c r="C40" s="57"/>
      <c r="D40" s="57"/>
      <c r="E40" s="57"/>
      <c r="F40" s="57"/>
      <c r="G40" s="57"/>
    </row>
    <row r="41" spans="1:7">
      <c r="A41" s="56">
        <v>3</v>
      </c>
      <c r="B41" s="57"/>
      <c r="C41" s="57"/>
      <c r="D41" s="57"/>
      <c r="E41" s="57"/>
      <c r="F41" s="57"/>
      <c r="G41" s="57"/>
    </row>
    <row r="42" spans="1:7">
      <c r="A42" s="56">
        <v>4</v>
      </c>
      <c r="B42" s="57"/>
      <c r="C42" s="57"/>
      <c r="D42" s="57"/>
      <c r="E42" s="57"/>
      <c r="F42" s="57"/>
      <c r="G42" s="57"/>
    </row>
    <row r="43" spans="1:7">
      <c r="A43" s="56">
        <v>5</v>
      </c>
      <c r="B43" s="57"/>
      <c r="C43" s="57"/>
      <c r="D43" s="57"/>
      <c r="E43" s="57"/>
      <c r="F43" s="57"/>
      <c r="G43" s="57"/>
    </row>
    <row r="44" spans="1:7">
      <c r="A44" s="56">
        <v>6</v>
      </c>
      <c r="B44" s="57"/>
      <c r="C44" s="57"/>
      <c r="D44" s="57"/>
      <c r="E44" s="57"/>
      <c r="F44" s="57"/>
      <c r="G44" s="57"/>
    </row>
    <row r="45" spans="1:7">
      <c r="A45" s="56">
        <v>7</v>
      </c>
      <c r="B45" s="57"/>
      <c r="C45" s="57"/>
      <c r="D45" s="57"/>
      <c r="E45" s="57"/>
      <c r="F45" s="57"/>
      <c r="G45" s="57"/>
    </row>
    <row r="46" spans="1:7">
      <c r="A46" s="56">
        <v>8</v>
      </c>
      <c r="B46" s="57"/>
      <c r="C46" s="57"/>
      <c r="D46" s="57"/>
      <c r="E46" s="57"/>
      <c r="F46" s="57"/>
      <c r="G46" s="57"/>
    </row>
    <row r="47" spans="1:7">
      <c r="A47" s="56">
        <v>9</v>
      </c>
      <c r="B47" s="57"/>
      <c r="C47" s="57"/>
      <c r="D47" s="57"/>
      <c r="E47" s="57"/>
      <c r="F47" s="57"/>
      <c r="G47" s="57"/>
    </row>
    <row r="48" spans="1:7">
      <c r="A48" s="56">
        <v>10</v>
      </c>
      <c r="B48" s="57"/>
      <c r="C48" s="57"/>
      <c r="D48" s="57"/>
      <c r="E48" s="57"/>
      <c r="F48" s="57"/>
      <c r="G48" s="57"/>
    </row>
    <row r="49" spans="1:16">
      <c r="A49" s="56">
        <v>11</v>
      </c>
      <c r="B49" s="57"/>
      <c r="C49" s="57"/>
      <c r="D49" s="57"/>
      <c r="E49" s="57"/>
      <c r="F49" s="57"/>
      <c r="G49" s="57"/>
    </row>
    <row r="50" spans="1:16">
      <c r="A50" s="56">
        <v>12</v>
      </c>
      <c r="B50" s="57"/>
      <c r="C50" s="57"/>
      <c r="D50" s="57"/>
      <c r="E50" s="57"/>
      <c r="F50" s="57"/>
      <c r="G50" s="57"/>
    </row>
    <row r="51" spans="1:16">
      <c r="A51" s="56">
        <v>13</v>
      </c>
      <c r="B51" s="57"/>
      <c r="C51" s="57"/>
      <c r="D51" s="57"/>
      <c r="E51" s="57"/>
      <c r="F51" s="57"/>
      <c r="G51" s="57"/>
    </row>
    <row r="52" spans="1:16">
      <c r="A52" s="56">
        <v>14</v>
      </c>
      <c r="B52" s="57"/>
      <c r="C52" s="57"/>
      <c r="D52" s="57"/>
      <c r="E52" s="57"/>
      <c r="F52" s="57"/>
      <c r="G52" s="57"/>
    </row>
    <row r="53" spans="1:16">
      <c r="A53" s="56">
        <v>15</v>
      </c>
      <c r="B53" s="57"/>
      <c r="C53" s="57"/>
      <c r="D53" s="57"/>
      <c r="E53" s="57"/>
      <c r="F53" s="57"/>
      <c r="G53" s="57"/>
    </row>
    <row r="54" spans="1:16">
      <c r="A54" s="56">
        <v>16</v>
      </c>
      <c r="B54" s="57"/>
      <c r="C54" s="57"/>
      <c r="D54" s="57"/>
      <c r="E54" s="57"/>
      <c r="F54" s="57"/>
      <c r="G54" s="57"/>
    </row>
    <row r="55" spans="1:16">
      <c r="A55" s="56">
        <v>17</v>
      </c>
      <c r="B55" s="57"/>
      <c r="C55" s="57"/>
      <c r="D55" s="57"/>
      <c r="E55" s="57"/>
      <c r="F55" s="57"/>
      <c r="G55" s="57"/>
    </row>
    <row r="56" spans="1:16">
      <c r="A56" s="56">
        <v>18</v>
      </c>
      <c r="B56" s="57"/>
      <c r="C56" s="57"/>
      <c r="D56" s="57"/>
      <c r="E56" s="57"/>
      <c r="F56" s="57"/>
      <c r="G56" s="57"/>
    </row>
    <row r="57" spans="1:16">
      <c r="A57" s="56">
        <v>19</v>
      </c>
      <c r="B57" s="57"/>
      <c r="C57" s="57"/>
      <c r="D57" s="57"/>
      <c r="E57" s="57"/>
      <c r="F57" s="57"/>
      <c r="G57" s="57"/>
    </row>
    <row r="58" spans="1:16">
      <c r="A58" s="56">
        <v>20</v>
      </c>
      <c r="B58" s="57"/>
      <c r="C58" s="57"/>
      <c r="D58" s="57"/>
      <c r="E58" s="57"/>
      <c r="F58" s="57"/>
      <c r="G58" s="59"/>
    </row>
    <row r="59" spans="1:16">
      <c r="A59" s="247" t="s">
        <v>72</v>
      </c>
      <c r="B59" s="248"/>
      <c r="C59" s="248"/>
      <c r="D59" s="248"/>
      <c r="E59" s="249"/>
      <c r="F59" s="99"/>
      <c r="G59" s="60"/>
    </row>
    <row r="60" spans="1:16" s="134" customFormat="1">
      <c r="A60" s="131"/>
      <c r="B60" s="131"/>
      <c r="C60" s="131"/>
      <c r="D60" s="131"/>
      <c r="E60" s="131"/>
      <c r="F60" s="132"/>
      <c r="G60" s="133"/>
    </row>
    <row r="61" spans="1:16">
      <c r="A61" s="58"/>
      <c r="B61" s="58"/>
      <c r="C61" s="58"/>
      <c r="D61" s="58"/>
      <c r="E61" s="58"/>
      <c r="F61" s="58"/>
      <c r="G61" s="58"/>
    </row>
    <row r="62" spans="1:16">
      <c r="A62" s="258" t="s">
        <v>75</v>
      </c>
      <c r="B62" s="258"/>
      <c r="C62" s="258"/>
      <c r="D62" s="258"/>
      <c r="E62" s="258"/>
      <c r="F62" s="258"/>
      <c r="G62" s="258"/>
    </row>
    <row r="63" spans="1:16" ht="26.25" customHeight="1">
      <c r="A63" s="260" t="s">
        <v>139</v>
      </c>
      <c r="B63" s="261"/>
      <c r="C63" s="261"/>
      <c r="D63" s="261"/>
      <c r="E63" s="261"/>
      <c r="F63" s="261"/>
      <c r="G63" s="262"/>
    </row>
    <row r="64" spans="1:16" ht="17.25" customHeight="1">
      <c r="A64" s="130" t="s">
        <v>73</v>
      </c>
      <c r="B64" s="130"/>
      <c r="C64" s="130"/>
      <c r="D64" s="130"/>
      <c r="E64" s="130"/>
      <c r="F64" s="130"/>
      <c r="G64" s="130"/>
      <c r="H64" s="61"/>
      <c r="I64" s="61"/>
      <c r="J64" s="61"/>
      <c r="K64" s="61"/>
      <c r="L64" s="61"/>
      <c r="M64" s="61"/>
      <c r="N64" s="61"/>
      <c r="O64" s="61"/>
      <c r="P64" s="61"/>
    </row>
    <row r="65" spans="1:16" ht="30.75" customHeight="1">
      <c r="A65" s="259" t="s">
        <v>144</v>
      </c>
      <c r="B65" s="259"/>
      <c r="C65" s="259"/>
      <c r="D65" s="259"/>
      <c r="E65" s="259"/>
      <c r="F65" s="259"/>
      <c r="G65" s="259"/>
      <c r="H65" s="61"/>
      <c r="I65" s="61"/>
      <c r="J65" s="61"/>
      <c r="K65" s="61"/>
      <c r="L65" s="61"/>
      <c r="M65" s="61"/>
      <c r="N65" s="61"/>
      <c r="O65" s="61"/>
      <c r="P65" s="61"/>
    </row>
    <row r="66" spans="1:16" ht="39" customHeight="1">
      <c r="A66" s="259" t="s">
        <v>137</v>
      </c>
      <c r="B66" s="259"/>
      <c r="C66" s="259"/>
      <c r="D66" s="259"/>
      <c r="E66" s="259"/>
      <c r="F66" s="259"/>
      <c r="G66" s="259"/>
      <c r="H66" s="62"/>
      <c r="I66" s="62"/>
      <c r="J66" s="62"/>
      <c r="K66" s="62"/>
      <c r="L66" s="62"/>
      <c r="M66" s="62"/>
      <c r="N66" s="62"/>
      <c r="O66" s="62"/>
    </row>
  </sheetData>
  <mergeCells count="14">
    <mergeCell ref="A6:G6"/>
    <mergeCell ref="A7:G7"/>
    <mergeCell ref="A10:B10"/>
    <mergeCell ref="C10:G10"/>
    <mergeCell ref="A11:B11"/>
    <mergeCell ref="C11:G11"/>
    <mergeCell ref="A66:G66"/>
    <mergeCell ref="A13:F13"/>
    <mergeCell ref="A35:E35"/>
    <mergeCell ref="A37:G37"/>
    <mergeCell ref="A59:E59"/>
    <mergeCell ref="A62:G62"/>
    <mergeCell ref="A65:G65"/>
    <mergeCell ref="A63:G63"/>
  </mergeCells>
  <pageMargins left="0.7" right="0.7" top="0.75" bottom="0.75" header="0.3" footer="0.3"/>
  <pageSetup paperSize="9" scale="5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16"/>
  <sheetViews>
    <sheetView view="pageBreakPreview" zoomScale="60" zoomScaleNormal="100" workbookViewId="0">
      <selection activeCell="AA65" sqref="AA65"/>
    </sheetView>
  </sheetViews>
  <sheetFormatPr defaultRowHeight="12.75"/>
  <cols>
    <col min="2" max="2" width="47.28515625" bestFit="1" customWidth="1"/>
  </cols>
  <sheetData>
    <row r="1" spans="2:2">
      <c r="B1" s="136" t="s">
        <v>157</v>
      </c>
    </row>
    <row r="3" spans="2:2" ht="16.5">
      <c r="B3" s="31" t="s">
        <v>39</v>
      </c>
    </row>
    <row r="4" spans="2:2" ht="16.5">
      <c r="B4" s="31" t="s">
        <v>51</v>
      </c>
    </row>
    <row r="5" spans="2:2" ht="16.5">
      <c r="B5" s="31" t="s">
        <v>52</v>
      </c>
    </row>
    <row r="6" spans="2:2" ht="16.5">
      <c r="B6" s="31" t="s">
        <v>40</v>
      </c>
    </row>
    <row r="7" spans="2:2" ht="16.5">
      <c r="B7" s="31" t="s">
        <v>41</v>
      </c>
    </row>
    <row r="8" spans="2:2" ht="16.5">
      <c r="B8" s="31" t="s">
        <v>42</v>
      </c>
    </row>
    <row r="9" spans="2:2" ht="16.5">
      <c r="B9" s="31" t="s">
        <v>43</v>
      </c>
    </row>
    <row r="10" spans="2:2" ht="16.5">
      <c r="B10" s="31" t="s">
        <v>44</v>
      </c>
    </row>
    <row r="11" spans="2:2" ht="16.5">
      <c r="B11" s="31" t="s">
        <v>45</v>
      </c>
    </row>
    <row r="12" spans="2:2" ht="16.5">
      <c r="B12" s="31" t="s">
        <v>46</v>
      </c>
    </row>
    <row r="13" spans="2:2" ht="16.5">
      <c r="B13" s="31" t="s">
        <v>47</v>
      </c>
    </row>
    <row r="14" spans="2:2" ht="16.5">
      <c r="B14" s="31" t="s">
        <v>48</v>
      </c>
    </row>
    <row r="15" spans="2:2" ht="16.5">
      <c r="B15" s="31" t="s">
        <v>49</v>
      </c>
    </row>
    <row r="16" spans="2:2" ht="33">
      <c r="B16" s="32" t="s">
        <v>53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8</vt:i4>
      </vt:variant>
      <vt:variant>
        <vt:lpstr>Pomenované rozsahy</vt:lpstr>
      </vt:variant>
      <vt:variant>
        <vt:i4>10</vt:i4>
      </vt:variant>
    </vt:vector>
  </HeadingPairs>
  <TitlesOfParts>
    <vt:vector size="18" baseType="lpstr">
      <vt:lpstr>Podrobný rozpočet_sumár</vt:lpstr>
      <vt:lpstr>Podrobný rozpočet_žiadateľ</vt:lpstr>
      <vt:lpstr>Podrobný rozpočet_partner</vt:lpstr>
      <vt:lpstr>Výdavky pred predložením ŽoNFP</vt:lpstr>
      <vt:lpstr>Záznam z určenia výšky výdavku</vt:lpstr>
      <vt:lpstr>Prehľad AK_žiadateľ</vt:lpstr>
      <vt:lpstr>Prehľad AK_partner</vt:lpstr>
      <vt:lpstr>Oprávnené skupiny výdavkov</vt:lpstr>
      <vt:lpstr>'Podrobný rozpočet_žiadateľ'!Oblasť_tlače</vt:lpstr>
      <vt:lpstr>'Prehľad AK_partner'!Oblasť_tlače</vt:lpstr>
      <vt:lpstr>'Prehľad AK_žiadateľ'!Oblasť_tlače</vt:lpstr>
      <vt:lpstr>'Výdavky pred predložením ŽoNFP'!Oblasť_tlače</vt:lpstr>
      <vt:lpstr>'Záznam z určenia výšky výdavku'!Oblasť_tlače</vt:lpstr>
      <vt:lpstr>SkupinyVydavkov</vt:lpstr>
      <vt:lpstr>'Podrobný rozpočet_žiadateľ'!VO__</vt:lpstr>
      <vt:lpstr>'Výdavky pred predložením ŽoNFP'!VO__</vt:lpstr>
      <vt:lpstr>'Podrobný rozpočet_žiadateľ'!výberpodaktivit</vt:lpstr>
      <vt:lpstr>'Výdavky pred predložením ŽoNFP'!výberpodaktivit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Kubovcikova Lenka</dc:creator>
  <cp:lastModifiedBy>MH SR</cp:lastModifiedBy>
  <cp:lastPrinted>2017-03-31T07:26:49Z</cp:lastPrinted>
  <dcterms:created xsi:type="dcterms:W3CDTF">1997-01-24T11:07:25Z</dcterms:created>
  <dcterms:modified xsi:type="dcterms:W3CDTF">2017-03-31T07:27:38Z</dcterms:modified>
</cp:coreProperties>
</file>